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455" windowHeight="1523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I3" i="12"/>
  <c r="H3" i="12"/>
  <c r="G3" i="12"/>
  <c r="F3" i="12"/>
  <c r="E3" i="12"/>
  <c r="E4" i="12" s="1"/>
  <c r="D3" i="12"/>
  <c r="D4" i="12" s="1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U53" i="9"/>
  <c r="M57" i="9"/>
  <c r="N57" i="9"/>
  <c r="O57" i="9" s="1"/>
  <c r="V57" i="9" s="1"/>
  <c r="P57" i="9"/>
  <c r="U57" i="9"/>
  <c r="Z57" i="9"/>
  <c r="M61" i="9"/>
  <c r="N61" i="9"/>
  <c r="O61" i="9" s="1"/>
  <c r="V61" i="9" s="1"/>
  <c r="Q61" i="9"/>
  <c r="R61" i="9" s="1"/>
  <c r="U61" i="9"/>
  <c r="M65" i="9"/>
  <c r="N65" i="9"/>
  <c r="O65" i="9" s="1"/>
  <c r="P65" i="9"/>
  <c r="U65" i="9"/>
  <c r="V65" i="9"/>
  <c r="W65" i="9" s="1"/>
  <c r="Z65" i="9"/>
  <c r="M69" i="9"/>
  <c r="N69" i="9"/>
  <c r="P69" i="9" s="1"/>
  <c r="M73" i="9"/>
  <c r="N73" i="9"/>
  <c r="Q73" i="9" s="1"/>
  <c r="P73" i="9"/>
  <c r="U73" i="9"/>
  <c r="Z73" i="9"/>
  <c r="AE73" i="9"/>
  <c r="M77" i="9"/>
  <c r="N77" i="9"/>
  <c r="O77" i="9" s="1"/>
  <c r="V77" i="9" s="1"/>
  <c r="M80" i="9"/>
  <c r="N80" i="9"/>
  <c r="Q80" i="9" s="1"/>
  <c r="T80" i="9" s="1"/>
  <c r="S80" i="9"/>
  <c r="Z80" i="9"/>
  <c r="AE80" i="9"/>
  <c r="M84" i="9"/>
  <c r="N84" i="9"/>
  <c r="P84" i="9" s="1"/>
  <c r="N85" i="9"/>
  <c r="M86" i="9"/>
  <c r="N86" i="9"/>
  <c r="Q86" i="9" s="1"/>
  <c r="O86" i="9"/>
  <c r="V86" i="9" s="1"/>
  <c r="W86" i="9" s="1"/>
  <c r="P86" i="9"/>
  <c r="Z86" i="9"/>
  <c r="AA86" i="9"/>
  <c r="AE86" i="9"/>
  <c r="M90" i="9"/>
  <c r="N90" i="9"/>
  <c r="Q90" i="9" s="1"/>
  <c r="S90" i="9" s="1"/>
  <c r="O90" i="9"/>
  <c r="V90" i="9" s="1"/>
  <c r="W90" i="9"/>
  <c r="Z90" i="9"/>
  <c r="AA90" i="9"/>
  <c r="N91" i="9"/>
  <c r="P91" i="9" s="1"/>
  <c r="O91" i="9"/>
  <c r="V91" i="9" s="1"/>
  <c r="X91" i="9" s="1"/>
  <c r="Q91" i="9"/>
  <c r="S91" i="9" s="1"/>
  <c r="M92" i="9"/>
  <c r="N92" i="9"/>
  <c r="P92" i="9" s="1"/>
  <c r="M95" i="9"/>
  <c r="N95" i="9"/>
  <c r="O95" i="9" s="1"/>
  <c r="V95" i="9" s="1"/>
  <c r="P95" i="9"/>
  <c r="AE95" i="9"/>
  <c r="N96" i="9"/>
  <c r="P96" i="9" s="1"/>
  <c r="M97" i="9"/>
  <c r="N97" i="9"/>
  <c r="M100" i="9"/>
  <c r="N100" i="9"/>
  <c r="P100" i="9" s="1"/>
  <c r="Q100" i="9"/>
  <c r="U100" i="9"/>
  <c r="Z100" i="9"/>
  <c r="N101" i="9"/>
  <c r="M102" i="9"/>
  <c r="N102" i="9"/>
  <c r="M105" i="9"/>
  <c r="N105" i="9"/>
  <c r="P105" i="9" s="1"/>
  <c r="N106" i="9"/>
  <c r="P106" i="9" s="1"/>
  <c r="O106" i="9"/>
  <c r="V106" i="9" s="1"/>
  <c r="M107" i="9"/>
  <c r="N107" i="9"/>
  <c r="P107" i="9" s="1"/>
  <c r="Q107" i="9"/>
  <c r="R107" i="9" s="1"/>
  <c r="AE107" i="9"/>
  <c r="M110" i="9"/>
  <c r="N110" i="9"/>
  <c r="O110" i="9" s="1"/>
  <c r="AA110" i="9" s="1"/>
  <c r="N111" i="9"/>
  <c r="P111" i="9" s="1"/>
  <c r="W77" i="9" l="1"/>
  <c r="X77" i="9"/>
  <c r="O111" i="9"/>
  <c r="Q111" i="9" s="1"/>
  <c r="T111" i="9" s="1"/>
  <c r="Z110" i="9"/>
  <c r="Z107" i="9"/>
  <c r="O107" i="9"/>
  <c r="V107" i="9" s="1"/>
  <c r="Z95" i="9"/>
  <c r="AE90" i="9"/>
  <c r="P90" i="9"/>
  <c r="U84" i="9"/>
  <c r="AE77" i="9"/>
  <c r="Q77" i="9"/>
  <c r="T77" i="9" s="1"/>
  <c r="O73" i="9"/>
  <c r="V73" i="9" s="1"/>
  <c r="Y73" i="9" s="1"/>
  <c r="Z61" i="9"/>
  <c r="P61" i="9"/>
  <c r="Q53" i="9"/>
  <c r="R53" i="9" s="1"/>
  <c r="Z50" i="9"/>
  <c r="Z77" i="9"/>
  <c r="P77" i="9"/>
  <c r="AE110" i="9"/>
  <c r="U77" i="9"/>
  <c r="P110" i="9"/>
  <c r="V111" i="9"/>
  <c r="X111" i="9" s="1"/>
  <c r="U107" i="9"/>
  <c r="AA73" i="9"/>
  <c r="AD73" i="9" s="1"/>
  <c r="U69" i="9"/>
  <c r="X65" i="9"/>
  <c r="Q65" i="9"/>
  <c r="T61" i="9"/>
  <c r="Q57" i="9"/>
  <c r="Z53" i="9"/>
  <c r="Q50" i="9"/>
  <c r="AC110" i="9"/>
  <c r="AB110" i="9"/>
  <c r="AE102" i="9"/>
  <c r="V110" i="9"/>
  <c r="Z102" i="9"/>
  <c r="U92" i="9"/>
  <c r="P80" i="9"/>
  <c r="AC73" i="9"/>
  <c r="AE69" i="9"/>
  <c r="Q69" i="9"/>
  <c r="Y107" i="9"/>
  <c r="S107" i="9"/>
  <c r="O102" i="9"/>
  <c r="V102" i="9" s="1"/>
  <c r="X102" i="9" s="1"/>
  <c r="AA95" i="9"/>
  <c r="Q95" i="9"/>
  <c r="Q92" i="9"/>
  <c r="R92" i="9" s="1"/>
  <c r="T91" i="9"/>
  <c r="Z84" i="9"/>
  <c r="AA80" i="9"/>
  <c r="V80" i="9"/>
  <c r="O80" i="9"/>
  <c r="AA77" i="9"/>
  <c r="AB73" i="9"/>
  <c r="Z69" i="9"/>
  <c r="T65" i="9"/>
  <c r="P53" i="9"/>
  <c r="U50" i="9"/>
  <c r="AA107" i="9"/>
  <c r="Q105" i="9"/>
  <c r="T105" i="9" s="1"/>
  <c r="U95" i="9"/>
  <c r="Z92" i="9"/>
  <c r="AA91" i="9"/>
  <c r="AB91" i="9" s="1"/>
  <c r="Q84" i="9"/>
  <c r="R80" i="9"/>
  <c r="Y77" i="9"/>
  <c r="Y106" i="9"/>
  <c r="W106" i="9"/>
  <c r="X106" i="9"/>
  <c r="Y102" i="9"/>
  <c r="W95" i="9"/>
  <c r="Y95" i="9"/>
  <c r="S111" i="9"/>
  <c r="AD110" i="9"/>
  <c r="X110" i="9"/>
  <c r="Q110" i="9"/>
  <c r="U110" i="9"/>
  <c r="T107" i="9"/>
  <c r="Q106" i="9"/>
  <c r="P102" i="9"/>
  <c r="Q102" i="9"/>
  <c r="U102" i="9"/>
  <c r="X95" i="9"/>
  <c r="X86" i="9"/>
  <c r="Y86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S92" i="9"/>
  <c r="X90" i="9"/>
  <c r="Y90" i="9"/>
  <c r="S86" i="9"/>
  <c r="T100" i="9"/>
  <c r="R100" i="9"/>
  <c r="S100" i="9"/>
  <c r="W91" i="9"/>
  <c r="Y91" i="9"/>
  <c r="AD90" i="9"/>
  <c r="AB90" i="9"/>
  <c r="AC90" i="9"/>
  <c r="S105" i="9"/>
  <c r="O101" i="9"/>
  <c r="V101" i="9" s="1"/>
  <c r="P101" i="9"/>
  <c r="Z97" i="9"/>
  <c r="R90" i="9"/>
  <c r="T90" i="9"/>
  <c r="AD86" i="9"/>
  <c r="AB86" i="9"/>
  <c r="AC86" i="9"/>
  <c r="O85" i="9"/>
  <c r="V85" i="9" s="1"/>
  <c r="P85" i="9"/>
  <c r="AE100" i="9"/>
  <c r="O100" i="9"/>
  <c r="V100" i="9" s="1"/>
  <c r="O96" i="9"/>
  <c r="AA96" i="9" s="1"/>
  <c r="R95" i="9"/>
  <c r="AE92" i="9"/>
  <c r="O92" i="9"/>
  <c r="V92" i="9" s="1"/>
  <c r="R91" i="9"/>
  <c r="U90" i="9"/>
  <c r="U86" i="9"/>
  <c r="AE84" i="9"/>
  <c r="O84" i="9"/>
  <c r="V84" i="9" s="1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R50" i="9"/>
  <c r="S50" i="9"/>
  <c r="T50" i="9"/>
  <c r="AE65" i="9"/>
  <c r="AA65" i="9"/>
  <c r="AE61" i="9"/>
  <c r="AA61" i="9"/>
  <c r="S61" i="9"/>
  <c r="AE57" i="9"/>
  <c r="AA57" i="9"/>
  <c r="S57" i="9"/>
  <c r="AE53" i="9"/>
  <c r="AA53" i="9"/>
  <c r="P50" i="9"/>
  <c r="AE50" i="9"/>
  <c r="AA50" i="9"/>
  <c r="S77" i="9" l="1"/>
  <c r="R57" i="9"/>
  <c r="T57" i="9"/>
  <c r="AD91" i="9"/>
  <c r="R105" i="9"/>
  <c r="W111" i="9"/>
  <c r="Y111" i="9"/>
  <c r="R111" i="9"/>
  <c r="AA111" i="9"/>
  <c r="W107" i="9"/>
  <c r="X107" i="9"/>
  <c r="S53" i="9"/>
  <c r="AC91" i="9"/>
  <c r="T53" i="9"/>
  <c r="S65" i="9"/>
  <c r="R65" i="9"/>
  <c r="AD107" i="9"/>
  <c r="AB107" i="9"/>
  <c r="Y80" i="9"/>
  <c r="X80" i="9"/>
  <c r="W80" i="9"/>
  <c r="AD95" i="9"/>
  <c r="AC95" i="9"/>
  <c r="AB95" i="9"/>
  <c r="AA101" i="9"/>
  <c r="AC101" i="9" s="1"/>
  <c r="W102" i="9"/>
  <c r="AC80" i="9"/>
  <c r="AD80" i="9"/>
  <c r="AB80" i="9"/>
  <c r="Y110" i="9"/>
  <c r="W110" i="9"/>
  <c r="AD77" i="9"/>
  <c r="AC77" i="9"/>
  <c r="AB77" i="9"/>
  <c r="AA102" i="9"/>
  <c r="AA84" i="9"/>
  <c r="AC84" i="9" s="1"/>
  <c r="Q101" i="9"/>
  <c r="T101" i="9" s="1"/>
  <c r="AC107" i="9"/>
  <c r="S95" i="9"/>
  <c r="T95" i="9"/>
  <c r="S69" i="9"/>
  <c r="R69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D84" i="9" l="1"/>
  <c r="AB111" i="9"/>
  <c r="AC111" i="9"/>
  <c r="AD111" i="9"/>
  <c r="E111" i="9" s="1"/>
  <c r="R101" i="9"/>
  <c r="AB101" i="9"/>
  <c r="AB84" i="9"/>
  <c r="AB102" i="9"/>
  <c r="AC102" i="9"/>
  <c r="D102" i="9" s="1"/>
  <c r="AD102" i="9"/>
  <c r="D110" i="9"/>
  <c r="C110" i="9"/>
  <c r="E110" i="9"/>
  <c r="U106" i="9"/>
  <c r="C102" i="9"/>
  <c r="E102" i="9"/>
  <c r="D90" i="9"/>
  <c r="C90" i="9"/>
  <c r="E90" i="9"/>
  <c r="D86" i="9"/>
  <c r="C86" i="9"/>
  <c r="E86" i="9"/>
  <c r="C50" i="9"/>
  <c r="E50" i="9"/>
  <c r="D50" i="9"/>
  <c r="U111" i="9"/>
  <c r="C111" i="9"/>
  <c r="D111" i="9"/>
  <c r="E107" i="9"/>
  <c r="C107" i="9"/>
  <c r="D107" i="9"/>
  <c r="C95" i="9"/>
  <c r="D95" i="9"/>
  <c r="E95" i="9"/>
  <c r="U91" i="9"/>
  <c r="E91" i="9"/>
  <c r="C91" i="9"/>
  <c r="D91" i="9"/>
  <c r="E100" i="9"/>
  <c r="U96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W105" i="9"/>
  <c r="C105" i="9" s="1"/>
  <c r="R96" i="9"/>
  <c r="C96" i="9" s="1"/>
  <c r="T96" i="9"/>
  <c r="E96" i="9" s="1"/>
  <c r="T106" i="9"/>
  <c r="E106" i="9" s="1"/>
  <c r="T85" i="9"/>
  <c r="E85" i="9" s="1"/>
  <c r="S106" i="9"/>
  <c r="D106" i="9" s="1"/>
  <c r="S85" i="9"/>
  <c r="D85" i="9" s="1"/>
  <c r="S96" i="9"/>
  <c r="D96" i="9" s="1"/>
  <c r="R85" i="9"/>
  <c r="C85" i="9" s="1"/>
  <c r="R106" i="9"/>
  <c r="C106" i="9" s="1"/>
  <c r="E105" i="9" l="1"/>
  <c r="F49" i="3"/>
  <c r="M67" i="9" s="1"/>
  <c r="C49" i="3"/>
  <c r="N67" i="9" s="1"/>
  <c r="O67" i="9" l="1"/>
  <c r="AA67" i="9" s="1"/>
  <c r="P67" i="9"/>
  <c r="AE67" i="9"/>
  <c r="Z67" i="9"/>
  <c r="U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I27" i="14" l="1"/>
  <c r="C35" i="14"/>
  <c r="V67" i="9"/>
  <c r="D31" i="14"/>
  <c r="M101" i="9"/>
  <c r="H29" i="14"/>
  <c r="H27" i="14"/>
  <c r="D33" i="14"/>
  <c r="Q67" i="9"/>
  <c r="D25" i="14"/>
  <c r="D35" i="14"/>
  <c r="P109" i="9"/>
  <c r="O109" i="9"/>
  <c r="V109" i="9" s="1"/>
  <c r="U109" i="9"/>
  <c r="Z109" i="9"/>
  <c r="AE109" i="9"/>
  <c r="C29" i="14"/>
  <c r="G29" i="14"/>
  <c r="G29" i="16" s="1"/>
  <c r="C33" i="14"/>
  <c r="D29" i="14"/>
  <c r="G27" i="14"/>
  <c r="D27" i="14"/>
  <c r="AC67" i="9"/>
  <c r="AD67" i="9"/>
  <c r="AB67" i="9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F29" i="16" s="1"/>
  <c r="H33" i="14"/>
  <c r="F27" i="14"/>
  <c r="F35" i="14"/>
  <c r="F35" i="16" s="1"/>
  <c r="C27" i="14"/>
  <c r="E29" i="14"/>
  <c r="G35" i="14"/>
  <c r="G27" i="16"/>
  <c r="F30" i="15"/>
  <c r="C30" i="17"/>
  <c r="C20" i="17"/>
  <c r="C19" i="17"/>
  <c r="F34" i="15"/>
  <c r="C34" i="17"/>
  <c r="E31" i="17"/>
  <c r="D31" i="17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X109" i="9" l="1"/>
  <c r="W109" i="9"/>
  <c r="Y109" i="9"/>
  <c r="Q109" i="9"/>
  <c r="W67" i="9"/>
  <c r="X67" i="9"/>
  <c r="Y67" i="9"/>
  <c r="AA109" i="9"/>
  <c r="R67" i="9"/>
  <c r="C67" i="9" s="1"/>
  <c r="S67" i="9"/>
  <c r="D67" i="9" s="1"/>
  <c r="T67" i="9"/>
  <c r="E67" i="9" s="1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K4" i="15"/>
  <c r="D4" i="17" s="1"/>
  <c r="K23" i="15"/>
  <c r="D23" i="17" s="1"/>
  <c r="K12" i="15"/>
  <c r="D12" i="17" s="1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AB109" i="9" l="1"/>
  <c r="AD109" i="9"/>
  <c r="AC109" i="9"/>
  <c r="T109" i="9"/>
  <c r="E109" i="9" s="1"/>
  <c r="S109" i="9"/>
  <c r="R109" i="9"/>
  <c r="C109" i="9" s="1"/>
  <c r="D30" i="17"/>
  <c r="M34" i="15"/>
  <c r="F27" i="17"/>
  <c r="G27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D109" i="9" l="1"/>
  <c r="K109" i="9" s="1"/>
  <c r="K107" i="9"/>
  <c r="K31" i="16"/>
  <c r="K33" i="16"/>
  <c r="K35" i="16"/>
  <c r="K110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O103" i="9" l="1"/>
  <c r="V103" i="9" s="1"/>
  <c r="P103" i="9"/>
  <c r="AE103" i="9"/>
  <c r="Z103" i="9"/>
  <c r="O89" i="9"/>
  <c r="V89" i="9" s="1"/>
  <c r="P89" i="9"/>
  <c r="Z89" i="9"/>
  <c r="U89" i="9"/>
  <c r="AE89" i="9"/>
  <c r="P71" i="9"/>
  <c r="O71" i="9"/>
  <c r="V71" i="9" s="1"/>
  <c r="U71" i="9"/>
  <c r="AE71" i="9"/>
  <c r="Z71" i="9"/>
  <c r="P104" i="9"/>
  <c r="O104" i="9"/>
  <c r="AA104" i="9" s="1"/>
  <c r="Z104" i="9"/>
  <c r="AE104" i="9"/>
  <c r="U104" i="9"/>
  <c r="P94" i="9"/>
  <c r="O94" i="9"/>
  <c r="V94" i="9" s="1"/>
  <c r="AE94" i="9"/>
  <c r="U94" i="9"/>
  <c r="Z94" i="9"/>
  <c r="P87" i="9"/>
  <c r="O87" i="9"/>
  <c r="V87" i="9" s="1"/>
  <c r="O79" i="9"/>
  <c r="V79" i="9" s="1"/>
  <c r="P79" i="9"/>
  <c r="AA79" i="9"/>
  <c r="Q79" i="9"/>
  <c r="U79" i="9"/>
  <c r="AE79" i="9"/>
  <c r="Z79" i="9"/>
  <c r="P74" i="9"/>
  <c r="O74" i="9"/>
  <c r="V74" i="9" s="1"/>
  <c r="AA74" i="9"/>
  <c r="Q74" i="9"/>
  <c r="AE74" i="9"/>
  <c r="Z74" i="9"/>
  <c r="O68" i="9"/>
  <c r="V68" i="9" s="1"/>
  <c r="P68" i="9"/>
  <c r="AE68" i="9"/>
  <c r="Z68" i="9"/>
  <c r="U68" i="9"/>
  <c r="O62" i="9"/>
  <c r="V62" i="9" s="1"/>
  <c r="P62" i="9"/>
  <c r="AA62" i="9"/>
  <c r="Q62" i="9"/>
  <c r="AE62" i="9"/>
  <c r="Z62" i="9"/>
  <c r="P56" i="9"/>
  <c r="O56" i="9"/>
  <c r="Q56" i="9" s="1"/>
  <c r="Z56" i="9"/>
  <c r="AE56" i="9"/>
  <c r="U56" i="9"/>
  <c r="O51" i="9"/>
  <c r="P51" i="9"/>
  <c r="Q51" i="9"/>
  <c r="O45" i="9"/>
  <c r="P45" i="9"/>
  <c r="O40" i="9"/>
  <c r="P40" i="9"/>
  <c r="O34" i="9"/>
  <c r="P34" i="9"/>
  <c r="O28" i="9"/>
  <c r="P28" i="9"/>
  <c r="O22" i="9"/>
  <c r="P22" i="9"/>
  <c r="O17" i="9"/>
  <c r="P17" i="9"/>
  <c r="O12" i="9"/>
  <c r="P12" i="9"/>
  <c r="O6" i="9"/>
  <c r="P6" i="9"/>
  <c r="M87" i="9"/>
  <c r="E26" i="14"/>
  <c r="G26" i="14"/>
  <c r="G26" i="16" s="1"/>
  <c r="D26" i="14"/>
  <c r="I26" i="14"/>
  <c r="I26" i="16" s="1"/>
  <c r="H26" i="14"/>
  <c r="H26" i="16" s="1"/>
  <c r="C26" i="14"/>
  <c r="F26" i="14"/>
  <c r="F26" i="16" s="1"/>
  <c r="M74" i="9"/>
  <c r="C22" i="14"/>
  <c r="G22" i="14"/>
  <c r="G22" i="16" s="1"/>
  <c r="D22" i="14"/>
  <c r="H22" i="14"/>
  <c r="H22" i="16" s="1"/>
  <c r="E22" i="14"/>
  <c r="I22" i="14"/>
  <c r="I22" i="16" s="1"/>
  <c r="F22" i="14"/>
  <c r="F22" i="16" s="1"/>
  <c r="M62" i="9"/>
  <c r="I19" i="14"/>
  <c r="I19" i="16" s="1"/>
  <c r="H19" i="14"/>
  <c r="H19" i="16" s="1"/>
  <c r="F19" i="14"/>
  <c r="F19" i="16" s="1"/>
  <c r="G19" i="14"/>
  <c r="G19" i="16" s="1"/>
  <c r="C19" i="14"/>
  <c r="D19" i="14"/>
  <c r="E19" i="14"/>
  <c r="M51" i="9"/>
  <c r="F16" i="14"/>
  <c r="F16" i="16" s="1"/>
  <c r="C16" i="14"/>
  <c r="G16" i="14"/>
  <c r="G16" i="16" s="1"/>
  <c r="D16" i="14"/>
  <c r="H16" i="14"/>
  <c r="H16" i="16" s="1"/>
  <c r="E16" i="14"/>
  <c r="I16" i="14"/>
  <c r="I16" i="16" s="1"/>
  <c r="M40" i="9"/>
  <c r="C13" i="14"/>
  <c r="F13" i="14"/>
  <c r="F13" i="16" s="1"/>
  <c r="I13" i="14"/>
  <c r="I13" i="16" s="1"/>
  <c r="H13" i="14"/>
  <c r="H13" i="16" s="1"/>
  <c r="E13" i="14"/>
  <c r="D13" i="14"/>
  <c r="G13" i="14"/>
  <c r="G13" i="16" s="1"/>
  <c r="I11" i="14"/>
  <c r="I11" i="16" s="1"/>
  <c r="E11" i="14"/>
  <c r="H11" i="14"/>
  <c r="H11" i="16" s="1"/>
  <c r="D11" i="14"/>
  <c r="G11" i="14"/>
  <c r="G11" i="16" s="1"/>
  <c r="M34" i="9"/>
  <c r="C11" i="14"/>
  <c r="F11" i="14"/>
  <c r="F11" i="16" s="1"/>
  <c r="H9" i="14"/>
  <c r="H9" i="16" s="1"/>
  <c r="G9" i="14"/>
  <c r="G9" i="16" s="1"/>
  <c r="M28" i="9"/>
  <c r="F9" i="14"/>
  <c r="F9" i="16" s="1"/>
  <c r="I9" i="14"/>
  <c r="I9" i="16" s="1"/>
  <c r="D9" i="14"/>
  <c r="C9" i="14"/>
  <c r="E9" i="14"/>
  <c r="H5" i="14"/>
  <c r="H5" i="16" s="1"/>
  <c r="I5" i="14"/>
  <c r="I5" i="16" s="1"/>
  <c r="F5" i="14"/>
  <c r="F5" i="16" s="1"/>
  <c r="G5" i="14"/>
  <c r="G5" i="16" s="1"/>
  <c r="E5" i="14"/>
  <c r="D5" i="14"/>
  <c r="M12" i="9"/>
  <c r="C5" i="14"/>
  <c r="O83" i="9"/>
  <c r="P83" i="9"/>
  <c r="V83" i="9"/>
  <c r="Q83" i="9"/>
  <c r="AA83" i="9"/>
  <c r="AE83" i="9"/>
  <c r="Z83" i="9"/>
  <c r="U83" i="9"/>
  <c r="P78" i="9"/>
  <c r="O78" i="9"/>
  <c r="V78" i="9" s="1"/>
  <c r="Z78" i="9"/>
  <c r="AE78" i="9"/>
  <c r="P72" i="9"/>
  <c r="O72" i="9"/>
  <c r="V72" i="9" s="1"/>
  <c r="Q72" i="9"/>
  <c r="Z72" i="9"/>
  <c r="U72" i="9"/>
  <c r="AE72" i="9"/>
  <c r="P66" i="9"/>
  <c r="O66" i="9"/>
  <c r="Q66" i="9" s="1"/>
  <c r="V66" i="9"/>
  <c r="AE66" i="9"/>
  <c r="Z66" i="9"/>
  <c r="O60" i="9"/>
  <c r="P60" i="9"/>
  <c r="V60" i="9"/>
  <c r="Q60" i="9"/>
  <c r="AA60" i="9"/>
  <c r="AE60" i="9"/>
  <c r="Z60" i="9"/>
  <c r="U60" i="9"/>
  <c r="O55" i="9"/>
  <c r="V55" i="9" s="1"/>
  <c r="P55" i="9"/>
  <c r="AA55" i="9"/>
  <c r="Q55" i="9"/>
  <c r="AE55" i="9"/>
  <c r="Z55" i="9"/>
  <c r="U55" i="9"/>
  <c r="O49" i="9"/>
  <c r="AA49" i="9" s="1"/>
  <c r="P49" i="9"/>
  <c r="V49" i="9"/>
  <c r="Z49" i="9"/>
  <c r="U49" i="9"/>
  <c r="AE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H28" i="14"/>
  <c r="H28" i="16" s="1"/>
  <c r="I28" i="14"/>
  <c r="I28" i="16" s="1"/>
  <c r="G28" i="14"/>
  <c r="G28" i="16" s="1"/>
  <c r="D28" i="14"/>
  <c r="F28" i="14"/>
  <c r="F28" i="16" s="1"/>
  <c r="E28" i="14"/>
  <c r="C28" i="14"/>
  <c r="M78" i="9"/>
  <c r="D23" i="14"/>
  <c r="H23" i="14"/>
  <c r="H23" i="16" s="1"/>
  <c r="E23" i="14"/>
  <c r="I23" i="14"/>
  <c r="I23" i="16" s="1"/>
  <c r="F23" i="14"/>
  <c r="F23" i="16" s="1"/>
  <c r="C23" i="14"/>
  <c r="G23" i="14"/>
  <c r="G23" i="16" s="1"/>
  <c r="M66" i="9"/>
  <c r="G20" i="14"/>
  <c r="G20" i="16" s="1"/>
  <c r="I20" i="14"/>
  <c r="I20" i="16" s="1"/>
  <c r="E20" i="14"/>
  <c r="C20" i="14"/>
  <c r="H20" i="14"/>
  <c r="H20" i="16" s="1"/>
  <c r="D20" i="14"/>
  <c r="F20" i="14"/>
  <c r="F20" i="16" s="1"/>
  <c r="D14" i="14"/>
  <c r="H14" i="14"/>
  <c r="H14" i="16" s="1"/>
  <c r="E14" i="14"/>
  <c r="I14" i="14"/>
  <c r="I14" i="16" s="1"/>
  <c r="F14" i="14"/>
  <c r="F14" i="16" s="1"/>
  <c r="C14" i="14"/>
  <c r="G14" i="14"/>
  <c r="G14" i="16" s="1"/>
  <c r="M44" i="9"/>
  <c r="F10" i="14"/>
  <c r="F10" i="16" s="1"/>
  <c r="C10" i="14"/>
  <c r="M32" i="9"/>
  <c r="I10" i="14"/>
  <c r="I10" i="16" s="1"/>
  <c r="E10" i="14"/>
  <c r="H10" i="14"/>
  <c r="H10" i="16" s="1"/>
  <c r="D10" i="14"/>
  <c r="G10" i="14"/>
  <c r="G10" i="16" s="1"/>
  <c r="E6" i="14"/>
  <c r="M16" i="9"/>
  <c r="G6" i="14"/>
  <c r="G6" i="16" s="1"/>
  <c r="I6" i="14"/>
  <c r="I6" i="16" s="1"/>
  <c r="D6" i="14"/>
  <c r="F6" i="14"/>
  <c r="F6" i="16" s="1"/>
  <c r="H6" i="14"/>
  <c r="H6" i="16" s="1"/>
  <c r="C6" i="14"/>
  <c r="P99" i="9"/>
  <c r="AA99" i="9" s="1"/>
  <c r="O99" i="9"/>
  <c r="Q99" i="9" s="1"/>
  <c r="AE99" i="9"/>
  <c r="U99" i="9"/>
  <c r="Z99" i="9"/>
  <c r="P76" i="9"/>
  <c r="O76" i="9"/>
  <c r="V76" i="9" s="1"/>
  <c r="Q76" i="9"/>
  <c r="Z76" i="9"/>
  <c r="AE76" i="9"/>
  <c r="U76" i="9"/>
  <c r="P64" i="9"/>
  <c r="O64" i="9"/>
  <c r="AA64" i="9" s="1"/>
  <c r="V64" i="9"/>
  <c r="U64" i="9"/>
  <c r="Z64" i="9"/>
  <c r="AE64" i="9"/>
  <c r="P59" i="9"/>
  <c r="Q59" i="9"/>
  <c r="O59" i="9"/>
  <c r="V59" i="9" s="1"/>
  <c r="AA59" i="9"/>
  <c r="AE59" i="9"/>
  <c r="Z59" i="9"/>
  <c r="U59" i="9"/>
  <c r="O54" i="9"/>
  <c r="V54" i="9" s="1"/>
  <c r="AA54" i="9"/>
  <c r="P54" i="9"/>
  <c r="AE54" i="9"/>
  <c r="Z54" i="9"/>
  <c r="O48" i="9"/>
  <c r="P48" i="9"/>
  <c r="O42" i="9"/>
  <c r="P42" i="9"/>
  <c r="O37" i="9"/>
  <c r="P37" i="9"/>
  <c r="O30" i="9"/>
  <c r="P30" i="9"/>
  <c r="P25" i="9"/>
  <c r="O25" i="9"/>
  <c r="O20" i="9"/>
  <c r="P20" i="9"/>
  <c r="O14" i="9"/>
  <c r="P14" i="9"/>
  <c r="O9" i="9"/>
  <c r="P9" i="9"/>
  <c r="G3" i="14"/>
  <c r="G3" i="16" s="1"/>
  <c r="E3" i="14"/>
  <c r="F3" i="14"/>
  <c r="F3" i="16" s="1"/>
  <c r="D3" i="14"/>
  <c r="M4" i="9"/>
  <c r="I3" i="14"/>
  <c r="I3" i="16" s="1"/>
  <c r="C3" i="14"/>
  <c r="H3" i="14"/>
  <c r="H3" i="16" s="1"/>
  <c r="M54" i="9"/>
  <c r="I17" i="14"/>
  <c r="I17" i="16" s="1"/>
  <c r="G17" i="14"/>
  <c r="G17" i="16" s="1"/>
  <c r="E17" i="14"/>
  <c r="C17" i="14"/>
  <c r="D17" i="14"/>
  <c r="F17" i="14"/>
  <c r="F17" i="16" s="1"/>
  <c r="H17" i="14"/>
  <c r="H17" i="16" s="1"/>
  <c r="E15" i="14"/>
  <c r="I15" i="14"/>
  <c r="I15" i="16" s="1"/>
  <c r="F15" i="14"/>
  <c r="F15" i="16" s="1"/>
  <c r="C15" i="14"/>
  <c r="G15" i="14"/>
  <c r="G15" i="16" s="1"/>
  <c r="D15" i="14"/>
  <c r="H15" i="14"/>
  <c r="H15" i="16" s="1"/>
  <c r="M48" i="9"/>
  <c r="M20" i="9"/>
  <c r="F7" i="14"/>
  <c r="F7" i="16" s="1"/>
  <c r="D7" i="14"/>
  <c r="C7" i="14"/>
  <c r="I7" i="14"/>
  <c r="I7" i="16" s="1"/>
  <c r="E7" i="14"/>
  <c r="H7" i="14"/>
  <c r="H7" i="16" s="1"/>
  <c r="G7" i="14"/>
  <c r="G7" i="16" s="1"/>
  <c r="O93" i="9"/>
  <c r="AA93" i="9" s="1"/>
  <c r="V93" i="9"/>
  <c r="P93" i="9"/>
  <c r="Q93" i="9"/>
  <c r="AE93" i="9"/>
  <c r="Z93" i="9"/>
  <c r="U93" i="9"/>
  <c r="O4" i="9"/>
  <c r="P4" i="9"/>
  <c r="P82" i="9"/>
  <c r="O82" i="9"/>
  <c r="AA82" i="9" s="1"/>
  <c r="AE82" i="9"/>
  <c r="U82" i="9"/>
  <c r="Z82" i="9"/>
  <c r="O108" i="9"/>
  <c r="V108" i="9" s="1"/>
  <c r="P108" i="9"/>
  <c r="AA108" i="9"/>
  <c r="Q108" i="9"/>
  <c r="P98" i="9"/>
  <c r="O98" i="9"/>
  <c r="V98" i="9" s="1"/>
  <c r="Q98" i="9"/>
  <c r="P88" i="9"/>
  <c r="O88" i="9"/>
  <c r="AA88" i="9" s="1"/>
  <c r="Q88" i="9"/>
  <c r="V88" i="9"/>
  <c r="AE88" i="9"/>
  <c r="U88" i="9"/>
  <c r="Z88" i="9"/>
  <c r="O81" i="9"/>
  <c r="V81" i="9" s="1"/>
  <c r="P81" i="9"/>
  <c r="Q81" i="9"/>
  <c r="AA81" i="9"/>
  <c r="Z81" i="9"/>
  <c r="AE81" i="9"/>
  <c r="O75" i="9"/>
  <c r="V75" i="9" s="1"/>
  <c r="P75" i="9"/>
  <c r="AE75" i="9"/>
  <c r="Z75" i="9"/>
  <c r="U75" i="9"/>
  <c r="O70" i="9"/>
  <c r="V70" i="9" s="1"/>
  <c r="P70" i="9"/>
  <c r="P63" i="9"/>
  <c r="O63" i="9"/>
  <c r="AA63" i="9" s="1"/>
  <c r="V63" i="9"/>
  <c r="AE63" i="9"/>
  <c r="U63" i="9"/>
  <c r="Z63" i="9"/>
  <c r="O58" i="9"/>
  <c r="V58" i="9" s="1"/>
  <c r="Q58" i="9"/>
  <c r="AA58" i="9"/>
  <c r="P58" i="9"/>
  <c r="Z58" i="9"/>
  <c r="AE58" i="9"/>
  <c r="P52" i="9"/>
  <c r="O52" i="9"/>
  <c r="Q52" i="9"/>
  <c r="V52" i="9"/>
  <c r="AE52" i="9"/>
  <c r="U52" i="9"/>
  <c r="Z52" i="9"/>
  <c r="O46" i="9"/>
  <c r="P46" i="9"/>
  <c r="O41" i="9"/>
  <c r="P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G34" i="14"/>
  <c r="G34" i="16" s="1"/>
  <c r="C34" i="14"/>
  <c r="E34" i="14"/>
  <c r="D34" i="14"/>
  <c r="F34" i="14"/>
  <c r="F34" i="16" s="1"/>
  <c r="H34" i="14"/>
  <c r="H34" i="16" s="1"/>
  <c r="I34" i="14"/>
  <c r="I34" i="16" s="1"/>
  <c r="M98" i="9"/>
  <c r="D30" i="14"/>
  <c r="F30" i="14"/>
  <c r="F30" i="16" s="1"/>
  <c r="E30" i="14"/>
  <c r="I30" i="14"/>
  <c r="I30" i="16" s="1"/>
  <c r="C30" i="14"/>
  <c r="H30" i="14"/>
  <c r="H30" i="16" s="1"/>
  <c r="G30" i="14"/>
  <c r="G30" i="16" s="1"/>
  <c r="M81" i="9"/>
  <c r="C24" i="14"/>
  <c r="F24" i="14"/>
  <c r="F24" i="16" s="1"/>
  <c r="H24" i="14"/>
  <c r="H24" i="16" s="1"/>
  <c r="I24" i="14"/>
  <c r="I24" i="16" s="1"/>
  <c r="E24" i="14"/>
  <c r="G24" i="14"/>
  <c r="G24" i="16" s="1"/>
  <c r="D24" i="14"/>
  <c r="M70" i="9"/>
  <c r="C21" i="14"/>
  <c r="D21" i="14"/>
  <c r="I21" i="14"/>
  <c r="I21" i="16" s="1"/>
  <c r="E21" i="14"/>
  <c r="H21" i="14"/>
  <c r="H21" i="16" s="1"/>
  <c r="F21" i="14"/>
  <c r="F21" i="16" s="1"/>
  <c r="G21" i="14"/>
  <c r="G21" i="16" s="1"/>
  <c r="M58" i="9"/>
  <c r="E18" i="14"/>
  <c r="D18" i="14"/>
  <c r="H18" i="14"/>
  <c r="H18" i="16" s="1"/>
  <c r="F18" i="14"/>
  <c r="F18" i="16" s="1"/>
  <c r="G18" i="14"/>
  <c r="G18" i="16" s="1"/>
  <c r="I18" i="14"/>
  <c r="I18" i="16" s="1"/>
  <c r="C18" i="14"/>
  <c r="C12" i="14"/>
  <c r="D12" i="14"/>
  <c r="M36" i="9"/>
  <c r="E12" i="14"/>
  <c r="G12" i="14"/>
  <c r="G12" i="16" s="1"/>
  <c r="I12" i="14"/>
  <c r="I12" i="16" s="1"/>
  <c r="F12" i="14"/>
  <c r="F12" i="16" s="1"/>
  <c r="H12" i="14"/>
  <c r="H12" i="16" s="1"/>
  <c r="G8" i="14"/>
  <c r="G8" i="16" s="1"/>
  <c r="H8" i="14"/>
  <c r="H8" i="16" s="1"/>
  <c r="D8" i="14"/>
  <c r="I8" i="14"/>
  <c r="I8" i="16" s="1"/>
  <c r="F8" i="14"/>
  <c r="F8" i="16" s="1"/>
  <c r="M24" i="9"/>
  <c r="E8" i="14"/>
  <c r="C8" i="14"/>
  <c r="I4" i="14"/>
  <c r="I4" i="16" s="1"/>
  <c r="C4" i="14"/>
  <c r="H4" i="14"/>
  <c r="H4" i="16" s="1"/>
  <c r="D4" i="14"/>
  <c r="M8" i="9"/>
  <c r="H50" i="8" s="1"/>
  <c r="E4" i="14"/>
  <c r="G4" i="14"/>
  <c r="G4" i="16" s="1"/>
  <c r="F4" i="14"/>
  <c r="F4" i="16" s="1"/>
  <c r="H52" i="8"/>
  <c r="G49" i="8"/>
  <c r="H55" i="8"/>
  <c r="G54" i="8"/>
  <c r="F54" i="8"/>
  <c r="D9" i="18"/>
  <c r="H29" i="8"/>
  <c r="F13" i="8"/>
  <c r="F3" i="8"/>
  <c r="H3" i="8"/>
  <c r="F11" i="8"/>
  <c r="F37" i="8"/>
  <c r="F22" i="8"/>
  <c r="H16" i="8"/>
  <c r="H6" i="8"/>
  <c r="F24" i="8"/>
  <c r="F16" i="8"/>
  <c r="H7" i="8"/>
  <c r="H34" i="8"/>
  <c r="F15" i="8"/>
  <c r="F14" i="8"/>
  <c r="G20" i="8"/>
  <c r="G40" i="8"/>
  <c r="G19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41" i="9"/>
  <c r="Z41" i="9"/>
  <c r="AE41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R56" i="9" l="1"/>
  <c r="T56" i="9"/>
  <c r="S56" i="9"/>
  <c r="AB63" i="9"/>
  <c r="AC63" i="9"/>
  <c r="AD63" i="9"/>
  <c r="AB88" i="9"/>
  <c r="AD88" i="9"/>
  <c r="AC88" i="9"/>
  <c r="X108" i="9"/>
  <c r="W108" i="9"/>
  <c r="Z108" i="9" s="1"/>
  <c r="Y108" i="9"/>
  <c r="T66" i="9"/>
  <c r="S66" i="9"/>
  <c r="R66" i="9"/>
  <c r="AC49" i="9"/>
  <c r="AD49" i="9"/>
  <c r="AB49" i="9"/>
  <c r="Y62" i="9"/>
  <c r="W62" i="9"/>
  <c r="X62" i="9"/>
  <c r="Y89" i="9"/>
  <c r="W89" i="9"/>
  <c r="X89" i="9"/>
  <c r="Y52" i="9"/>
  <c r="W52" i="9"/>
  <c r="X52" i="9"/>
  <c r="AC58" i="9"/>
  <c r="AD58" i="9"/>
  <c r="AB58" i="9"/>
  <c r="X63" i="9"/>
  <c r="Y63" i="9"/>
  <c r="W63" i="9"/>
  <c r="W75" i="9"/>
  <c r="Y75" i="9"/>
  <c r="X75" i="9"/>
  <c r="AD81" i="9"/>
  <c r="AC81" i="9"/>
  <c r="AB81" i="9"/>
  <c r="X88" i="9"/>
  <c r="W88" i="9"/>
  <c r="Y88" i="9"/>
  <c r="T98" i="9"/>
  <c r="S98" i="9"/>
  <c r="R98" i="9"/>
  <c r="AC108" i="9"/>
  <c r="AD108" i="9"/>
  <c r="AB108" i="9"/>
  <c r="AD82" i="9"/>
  <c r="AB82" i="9"/>
  <c r="AC82" i="9"/>
  <c r="AB54" i="9"/>
  <c r="AC54" i="9"/>
  <c r="AD54" i="9"/>
  <c r="X64" i="9"/>
  <c r="W64" i="9"/>
  <c r="Y64" i="9"/>
  <c r="R76" i="9"/>
  <c r="S76" i="9"/>
  <c r="T76" i="9"/>
  <c r="AB99" i="9"/>
  <c r="AD99" i="9"/>
  <c r="AC99" i="9"/>
  <c r="Y49" i="9"/>
  <c r="W49" i="9"/>
  <c r="X49" i="9"/>
  <c r="T55" i="9"/>
  <c r="S55" i="9"/>
  <c r="R55" i="9"/>
  <c r="T60" i="9"/>
  <c r="S60" i="9"/>
  <c r="R60" i="9"/>
  <c r="W66" i="9"/>
  <c r="Y66" i="9"/>
  <c r="X66" i="9"/>
  <c r="R72" i="9"/>
  <c r="S72" i="9"/>
  <c r="T72" i="9"/>
  <c r="X78" i="9"/>
  <c r="W78" i="9"/>
  <c r="Y78" i="9"/>
  <c r="AA51" i="9"/>
  <c r="AA56" i="9"/>
  <c r="R62" i="9"/>
  <c r="S62" i="9"/>
  <c r="T62" i="9"/>
  <c r="AA68" i="9"/>
  <c r="AB74" i="9"/>
  <c r="AC74" i="9"/>
  <c r="AD74" i="9"/>
  <c r="Q94" i="9"/>
  <c r="Q104" i="9"/>
  <c r="AA71" i="9"/>
  <c r="AA89" i="9"/>
  <c r="Q89" i="9"/>
  <c r="Q103" i="9"/>
  <c r="F29" i="8"/>
  <c r="F9" i="8"/>
  <c r="H26" i="8"/>
  <c r="H54" i="8"/>
  <c r="F51" i="8"/>
  <c r="F55" i="8"/>
  <c r="G55" i="8"/>
  <c r="S52" i="9"/>
  <c r="R52" i="9"/>
  <c r="T52" i="9"/>
  <c r="R58" i="9"/>
  <c r="S58" i="9"/>
  <c r="T58" i="9"/>
  <c r="W70" i="9"/>
  <c r="X70" i="9"/>
  <c r="Y70" i="9"/>
  <c r="AA75" i="9"/>
  <c r="S81" i="9"/>
  <c r="R81" i="9"/>
  <c r="T81" i="9"/>
  <c r="T88" i="9"/>
  <c r="E88" i="9" s="1"/>
  <c r="R88" i="9"/>
  <c r="C88" i="9" s="1"/>
  <c r="S88" i="9"/>
  <c r="D88" i="9" s="1"/>
  <c r="W98" i="9"/>
  <c r="Z98" i="9" s="1"/>
  <c r="Y98" i="9"/>
  <c r="X98" i="9"/>
  <c r="Y93" i="9"/>
  <c r="W93" i="9"/>
  <c r="X93" i="9"/>
  <c r="X54" i="9"/>
  <c r="Y54" i="9"/>
  <c r="W54" i="9"/>
  <c r="AC59" i="9"/>
  <c r="AD59" i="9"/>
  <c r="AB59" i="9"/>
  <c r="AC64" i="9"/>
  <c r="AB64" i="9"/>
  <c r="AD64" i="9"/>
  <c r="Y76" i="9"/>
  <c r="X76" i="9"/>
  <c r="W76" i="9"/>
  <c r="Q49" i="9"/>
  <c r="AB55" i="9"/>
  <c r="AC55" i="9"/>
  <c r="AD55" i="9"/>
  <c r="Y60" i="9"/>
  <c r="X60" i="9"/>
  <c r="W60" i="9"/>
  <c r="AA66" i="9"/>
  <c r="X72" i="9"/>
  <c r="W72" i="9"/>
  <c r="Y72" i="9"/>
  <c r="AD83" i="9"/>
  <c r="AC83" i="9"/>
  <c r="AB83" i="9"/>
  <c r="V51" i="9"/>
  <c r="V56" i="9"/>
  <c r="Q68" i="9"/>
  <c r="X74" i="9"/>
  <c r="Y74" i="9"/>
  <c r="W74" i="9"/>
  <c r="X79" i="9"/>
  <c r="Y79" i="9"/>
  <c r="W79" i="9"/>
  <c r="AA87" i="9"/>
  <c r="AA94" i="9"/>
  <c r="V104" i="9"/>
  <c r="AA103" i="9"/>
  <c r="G23" i="8"/>
  <c r="F40" i="8"/>
  <c r="H19" i="8"/>
  <c r="F41" i="8"/>
  <c r="H35" i="8"/>
  <c r="F39" i="8"/>
  <c r="H13" i="8"/>
  <c r="F43" i="8"/>
  <c r="F42" i="8"/>
  <c r="H51" i="8"/>
  <c r="F49" i="8"/>
  <c r="F53" i="8"/>
  <c r="F50" i="8"/>
  <c r="Y58" i="9"/>
  <c r="W58" i="9"/>
  <c r="X58" i="9"/>
  <c r="Q63" i="9"/>
  <c r="Q70" i="9"/>
  <c r="Q75" i="9"/>
  <c r="S108" i="9"/>
  <c r="D108" i="9" s="1"/>
  <c r="D34" i="16" s="1"/>
  <c r="R108" i="9"/>
  <c r="T108" i="9"/>
  <c r="E108" i="9" s="1"/>
  <c r="E34" i="16" s="1"/>
  <c r="V82" i="9"/>
  <c r="AC93" i="9"/>
  <c r="AB93" i="9"/>
  <c r="AD93" i="9"/>
  <c r="I55" i="8"/>
  <c r="I17" i="8"/>
  <c r="I37" i="8"/>
  <c r="I50" i="8"/>
  <c r="I53" i="8"/>
  <c r="I45" i="8"/>
  <c r="I52" i="8"/>
  <c r="I9" i="8"/>
  <c r="I51" i="8"/>
  <c r="I48" i="8"/>
  <c r="I6" i="8"/>
  <c r="I5" i="8"/>
  <c r="I42" i="8"/>
  <c r="I40" i="8"/>
  <c r="I3" i="8"/>
  <c r="I47" i="8"/>
  <c r="I21" i="8"/>
  <c r="I28" i="8"/>
  <c r="I36" i="8"/>
  <c r="I12" i="8"/>
  <c r="I43" i="8"/>
  <c r="I25" i="8"/>
  <c r="I35" i="8"/>
  <c r="I22" i="8"/>
  <c r="I11" i="8"/>
  <c r="I18" i="8"/>
  <c r="I16" i="8"/>
  <c r="I4" i="8"/>
  <c r="I32" i="8"/>
  <c r="I30" i="8"/>
  <c r="I44" i="8"/>
  <c r="I41" i="8"/>
  <c r="I39" i="8"/>
  <c r="I15" i="8"/>
  <c r="I54" i="8"/>
  <c r="I13" i="8"/>
  <c r="I31" i="8"/>
  <c r="I10" i="8"/>
  <c r="I14" i="8"/>
  <c r="I38" i="8"/>
  <c r="I27" i="8"/>
  <c r="I19" i="8"/>
  <c r="I46" i="8"/>
  <c r="I29" i="8"/>
  <c r="I34" i="8"/>
  <c r="I49" i="8"/>
  <c r="I33" i="8"/>
  <c r="I7" i="8"/>
  <c r="I24" i="8"/>
  <c r="I23" i="8"/>
  <c r="I8" i="8"/>
  <c r="I20" i="8"/>
  <c r="I26" i="8"/>
  <c r="G53" i="8"/>
  <c r="G51" i="8"/>
  <c r="G57" i="8" s="1"/>
  <c r="G50" i="8"/>
  <c r="X59" i="9"/>
  <c r="Y59" i="9"/>
  <c r="W59" i="9"/>
  <c r="Q64" i="9"/>
  <c r="V99" i="9"/>
  <c r="Q78" i="9"/>
  <c r="R83" i="9"/>
  <c r="T83" i="9"/>
  <c r="S83" i="9"/>
  <c r="T51" i="9"/>
  <c r="R51" i="9"/>
  <c r="S51" i="9"/>
  <c r="AD62" i="9"/>
  <c r="AC62" i="9"/>
  <c r="AB62" i="9"/>
  <c r="T79" i="9"/>
  <c r="R79" i="9"/>
  <c r="S79" i="9"/>
  <c r="D79" i="9" s="1"/>
  <c r="Q87" i="9"/>
  <c r="Y94" i="9"/>
  <c r="W94" i="9"/>
  <c r="X94" i="9"/>
  <c r="Q71" i="9"/>
  <c r="G44" i="8"/>
  <c r="F48" i="8"/>
  <c r="F36" i="8"/>
  <c r="F21" i="8"/>
  <c r="F26" i="8"/>
  <c r="F4" i="8"/>
  <c r="F23" i="8"/>
  <c r="F57" i="8" s="1"/>
  <c r="H32" i="8"/>
  <c r="F12" i="8"/>
  <c r="H17" i="8"/>
  <c r="F52" i="8"/>
  <c r="G52" i="8"/>
  <c r="H49" i="8"/>
  <c r="H53" i="8"/>
  <c r="AA52" i="9"/>
  <c r="AA70" i="9"/>
  <c r="Y81" i="9"/>
  <c r="X81" i="9"/>
  <c r="W81" i="9"/>
  <c r="AA98" i="9"/>
  <c r="Q82" i="9"/>
  <c r="R93" i="9"/>
  <c r="C93" i="9" s="1"/>
  <c r="S93" i="9"/>
  <c r="D93" i="9" s="1"/>
  <c r="T93" i="9"/>
  <c r="E93" i="9" s="1"/>
  <c r="Q54" i="9"/>
  <c r="T59" i="9"/>
  <c r="E59" i="9" s="1"/>
  <c r="R59" i="9"/>
  <c r="C59" i="9" s="1"/>
  <c r="S59" i="9"/>
  <c r="D59" i="9" s="1"/>
  <c r="AA76" i="9"/>
  <c r="T99" i="9"/>
  <c r="S99" i="9"/>
  <c r="R99" i="9"/>
  <c r="X55" i="9"/>
  <c r="Y55" i="9"/>
  <c r="W55" i="9"/>
  <c r="AC60" i="9"/>
  <c r="AB60" i="9"/>
  <c r="AD60" i="9"/>
  <c r="AA72" i="9"/>
  <c r="AA78" i="9"/>
  <c r="Y83" i="9"/>
  <c r="X83" i="9"/>
  <c r="W83" i="9"/>
  <c r="Y68" i="9"/>
  <c r="X68" i="9"/>
  <c r="W68" i="9"/>
  <c r="S74" i="9"/>
  <c r="D74" i="9" s="1"/>
  <c r="R74" i="9"/>
  <c r="T74" i="9"/>
  <c r="E74" i="9" s="1"/>
  <c r="AD79" i="9"/>
  <c r="AC79" i="9"/>
  <c r="AB79" i="9"/>
  <c r="X87" i="9"/>
  <c r="W87" i="9"/>
  <c r="Z87" i="9" s="1"/>
  <c r="Y87" i="9"/>
  <c r="AC104" i="9"/>
  <c r="AB104" i="9"/>
  <c r="AD104" i="9"/>
  <c r="W71" i="9"/>
  <c r="X71" i="9"/>
  <c r="Y71" i="9"/>
  <c r="Y103" i="9"/>
  <c r="W103" i="9"/>
  <c r="X103" i="9"/>
  <c r="H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X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C79" i="9" l="1"/>
  <c r="D83" i="9"/>
  <c r="AB87" i="9"/>
  <c r="AE87" i="9" s="1"/>
  <c r="AD87" i="9"/>
  <c r="AC87" i="9"/>
  <c r="X56" i="9"/>
  <c r="Y56" i="9"/>
  <c r="E56" i="9" s="1"/>
  <c r="W56" i="9"/>
  <c r="AC66" i="9"/>
  <c r="AB66" i="9"/>
  <c r="AD66" i="9"/>
  <c r="E66" i="9" s="1"/>
  <c r="D81" i="9"/>
  <c r="Z70" i="9"/>
  <c r="R89" i="9"/>
  <c r="C89" i="9" s="1"/>
  <c r="S89" i="9"/>
  <c r="T89" i="9"/>
  <c r="R94" i="9"/>
  <c r="S94" i="9"/>
  <c r="D94" i="9" s="1"/>
  <c r="T94" i="9"/>
  <c r="AC68" i="9"/>
  <c r="AB68" i="9"/>
  <c r="AD68" i="9"/>
  <c r="AD56" i="9"/>
  <c r="AB56" i="9"/>
  <c r="AC56" i="9"/>
  <c r="D60" i="9"/>
  <c r="E55" i="9"/>
  <c r="AC52" i="9"/>
  <c r="D52" i="9" s="1"/>
  <c r="AD52" i="9"/>
  <c r="E52" i="9" s="1"/>
  <c r="AB52" i="9"/>
  <c r="S78" i="9"/>
  <c r="D78" i="9" s="1"/>
  <c r="T78" i="9"/>
  <c r="R78" i="9"/>
  <c r="C74" i="9"/>
  <c r="U74" i="9"/>
  <c r="AB78" i="9"/>
  <c r="AC78" i="9"/>
  <c r="AD78" i="9"/>
  <c r="AC76" i="9"/>
  <c r="D76" i="9" s="1"/>
  <c r="AD76" i="9"/>
  <c r="AB76" i="9"/>
  <c r="T54" i="9"/>
  <c r="E54" i="9" s="1"/>
  <c r="S54" i="9"/>
  <c r="D54" i="9" s="1"/>
  <c r="D17" i="16" s="1"/>
  <c r="R54" i="9"/>
  <c r="R82" i="9"/>
  <c r="T82" i="9"/>
  <c r="S82" i="9"/>
  <c r="D82" i="9" s="1"/>
  <c r="E79" i="9"/>
  <c r="E83" i="9"/>
  <c r="Y99" i="9"/>
  <c r="E99" i="9" s="1"/>
  <c r="W99" i="9"/>
  <c r="X99" i="9"/>
  <c r="D99" i="9" s="1"/>
  <c r="X82" i="9"/>
  <c r="Y82" i="9"/>
  <c r="W82" i="9"/>
  <c r="S75" i="9"/>
  <c r="T75" i="9"/>
  <c r="R75" i="9"/>
  <c r="C75" i="9" s="1"/>
  <c r="AD103" i="9"/>
  <c r="AC103" i="9"/>
  <c r="AB103" i="9"/>
  <c r="W51" i="9"/>
  <c r="Z51" i="9" s="1"/>
  <c r="X51" i="9"/>
  <c r="D51" i="9" s="1"/>
  <c r="D16" i="16" s="1"/>
  <c r="Y51" i="9"/>
  <c r="E51" i="9" s="1"/>
  <c r="E16" i="16" s="1"/>
  <c r="AD75" i="9"/>
  <c r="AC75" i="9"/>
  <c r="AB75" i="9"/>
  <c r="E58" i="9"/>
  <c r="C52" i="9"/>
  <c r="AC89" i="9"/>
  <c r="AB89" i="9"/>
  <c r="AD89" i="9"/>
  <c r="E62" i="9"/>
  <c r="AC51" i="9"/>
  <c r="AB51" i="9"/>
  <c r="AD51" i="9"/>
  <c r="E60" i="9"/>
  <c r="C76" i="9"/>
  <c r="C66" i="9"/>
  <c r="U66" i="9"/>
  <c r="D56" i="9"/>
  <c r="AC72" i="9"/>
  <c r="AB72" i="9"/>
  <c r="AD72" i="9"/>
  <c r="E72" i="9" s="1"/>
  <c r="C99" i="9"/>
  <c r="AD98" i="9"/>
  <c r="E98" i="9" s="1"/>
  <c r="AB98" i="9"/>
  <c r="AC98" i="9"/>
  <c r="D98" i="9" s="1"/>
  <c r="D30" i="16" s="1"/>
  <c r="AB70" i="9"/>
  <c r="AE70" i="9" s="1"/>
  <c r="AC70" i="9"/>
  <c r="AD70" i="9"/>
  <c r="T71" i="9"/>
  <c r="E71" i="9" s="1"/>
  <c r="S71" i="9"/>
  <c r="R71" i="9"/>
  <c r="S87" i="9"/>
  <c r="D87" i="9" s="1"/>
  <c r="R87" i="9"/>
  <c r="T87" i="9"/>
  <c r="E87" i="9" s="1"/>
  <c r="U51" i="9"/>
  <c r="C83" i="9"/>
  <c r="S64" i="9"/>
  <c r="D64" i="9" s="1"/>
  <c r="T64" i="9"/>
  <c r="E64" i="9" s="1"/>
  <c r="R64" i="9"/>
  <c r="C64" i="9" s="1"/>
  <c r="T70" i="9"/>
  <c r="E70" i="9" s="1"/>
  <c r="E21" i="16" s="1"/>
  <c r="S70" i="9"/>
  <c r="D70" i="9" s="1"/>
  <c r="D21" i="16" s="1"/>
  <c r="R70" i="9"/>
  <c r="W104" i="9"/>
  <c r="Y104" i="9"/>
  <c r="X104" i="9"/>
  <c r="E81" i="9"/>
  <c r="D58" i="9"/>
  <c r="AC71" i="9"/>
  <c r="AD71" i="9"/>
  <c r="AB71" i="9"/>
  <c r="D62" i="9"/>
  <c r="D72" i="9"/>
  <c r="C55" i="9"/>
  <c r="C98" i="9"/>
  <c r="C30" i="16" s="1"/>
  <c r="U98" i="9"/>
  <c r="D66" i="9"/>
  <c r="C108" i="9"/>
  <c r="U108" i="9"/>
  <c r="R63" i="9"/>
  <c r="C63" i="9" s="1"/>
  <c r="T63" i="9"/>
  <c r="E63" i="9" s="1"/>
  <c r="S63" i="9"/>
  <c r="D63" i="9" s="1"/>
  <c r="AD94" i="9"/>
  <c r="AB94" i="9"/>
  <c r="AC94" i="9"/>
  <c r="S68" i="9"/>
  <c r="D68" i="9" s="1"/>
  <c r="R68" i="9"/>
  <c r="C68" i="9" s="1"/>
  <c r="T68" i="9"/>
  <c r="E68" i="9" s="1"/>
  <c r="S49" i="9"/>
  <c r="D49" i="9" s="1"/>
  <c r="R49" i="9"/>
  <c r="C49" i="9" s="1"/>
  <c r="T49" i="9"/>
  <c r="E49" i="9" s="1"/>
  <c r="C81" i="9"/>
  <c r="U81" i="9"/>
  <c r="C58" i="9"/>
  <c r="U58" i="9"/>
  <c r="S103" i="9"/>
  <c r="D103" i="9" s="1"/>
  <c r="D32" i="16" s="1"/>
  <c r="T103" i="9"/>
  <c r="E103" i="9" s="1"/>
  <c r="E32" i="16" s="1"/>
  <c r="R103" i="9"/>
  <c r="R104" i="9"/>
  <c r="C104" i="9" s="1"/>
  <c r="S104" i="9"/>
  <c r="D104" i="9" s="1"/>
  <c r="T104" i="9"/>
  <c r="E104" i="9" s="1"/>
  <c r="C62" i="9"/>
  <c r="U62" i="9"/>
  <c r="C72" i="9"/>
  <c r="C60" i="9"/>
  <c r="D55" i="9"/>
  <c r="E76" i="9"/>
  <c r="AE108" i="9"/>
  <c r="C56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C17" i="9" s="1"/>
  <c r="S48" i="9"/>
  <c r="R48" i="9"/>
  <c r="T48" i="9"/>
  <c r="T41" i="9"/>
  <c r="E41" i="9" s="1"/>
  <c r="S41" i="9"/>
  <c r="R41" i="9"/>
  <c r="AD36" i="9"/>
  <c r="T9" i="9"/>
  <c r="E9" i="9" s="1"/>
  <c r="S9" i="9"/>
  <c r="R9" i="9"/>
  <c r="S8" i="9"/>
  <c r="R8" i="9"/>
  <c r="T8" i="9"/>
  <c r="S16" i="9"/>
  <c r="R16" i="9"/>
  <c r="T16" i="9"/>
  <c r="S28" i="9"/>
  <c r="R28" i="9"/>
  <c r="T28" i="9"/>
  <c r="T25" i="9"/>
  <c r="S25" i="9"/>
  <c r="R25" i="9"/>
  <c r="T18" i="9"/>
  <c r="E18" i="9" s="1"/>
  <c r="S18" i="9"/>
  <c r="D18" i="9" s="1"/>
  <c r="R18" i="9"/>
  <c r="T29" i="9"/>
  <c r="S29" i="9"/>
  <c r="R29" i="9"/>
  <c r="T34" i="9"/>
  <c r="S34" i="9"/>
  <c r="R34" i="9"/>
  <c r="C34" i="9" s="1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W19" i="9"/>
  <c r="C19" i="9" s="1"/>
  <c r="AB39" i="9"/>
  <c r="C39" i="9" s="1"/>
  <c r="AD26" i="9"/>
  <c r="AD16" i="9"/>
  <c r="E17" i="16"/>
  <c r="AD22" i="9"/>
  <c r="AC46" i="9"/>
  <c r="AB18" i="9"/>
  <c r="AB42" i="9"/>
  <c r="AC22" i="9"/>
  <c r="D3" i="9"/>
  <c r="AC40" i="9"/>
  <c r="D40" i="9" s="1"/>
  <c r="AC39" i="9"/>
  <c r="D39" i="9" s="1"/>
  <c r="AC34" i="9"/>
  <c r="W40" i="9"/>
  <c r="C40" i="9" s="1"/>
  <c r="Y3" i="9"/>
  <c r="E3" i="9" s="1"/>
  <c r="AC17" i="9"/>
  <c r="AB36" i="9"/>
  <c r="AE36" i="9" s="1"/>
  <c r="AD40" i="9"/>
  <c r="Y40" i="9"/>
  <c r="C3" i="9"/>
  <c r="X8" i="9"/>
  <c r="AD42" i="9"/>
  <c r="AC48" i="9"/>
  <c r="AC9" i="9"/>
  <c r="AD18" i="9"/>
  <c r="AB48" i="9"/>
  <c r="AD46" i="9"/>
  <c r="W8" i="9"/>
  <c r="AC26" i="9"/>
  <c r="AC16" i="9"/>
  <c r="X45" i="9"/>
  <c r="Y45" i="9"/>
  <c r="W45" i="9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C22" i="16"/>
  <c r="D22" i="16"/>
  <c r="Y38" i="9"/>
  <c r="W38" i="9"/>
  <c r="C38" i="9" s="1"/>
  <c r="X38" i="9"/>
  <c r="D38" i="9" s="1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X5" i="9"/>
  <c r="Y5" i="9"/>
  <c r="E5" i="9" s="1"/>
  <c r="W5" i="9"/>
  <c r="Y42" i="9"/>
  <c r="E42" i="9" s="1"/>
  <c r="W42" i="9"/>
  <c r="C42" i="9" s="1"/>
  <c r="X42" i="9"/>
  <c r="D42" i="9" s="1"/>
  <c r="Y26" i="9"/>
  <c r="E26" i="9" s="1"/>
  <c r="W26" i="9"/>
  <c r="C26" i="9" s="1"/>
  <c r="X26" i="9"/>
  <c r="D26" i="9" s="1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D37" i="9" s="1"/>
  <c r="Y37" i="9"/>
  <c r="E37" i="9" s="1"/>
  <c r="W37" i="9"/>
  <c r="Y46" i="9"/>
  <c r="E46" i="9" s="1"/>
  <c r="W46" i="9"/>
  <c r="C46" i="9" s="1"/>
  <c r="X46" i="9"/>
  <c r="D46" i="9" s="1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K104" i="9" l="1"/>
  <c r="C87" i="9"/>
  <c r="U87" i="9"/>
  <c r="E75" i="9"/>
  <c r="E82" i="9"/>
  <c r="C94" i="9"/>
  <c r="K72" i="9"/>
  <c r="D71" i="9"/>
  <c r="C21" i="9"/>
  <c r="D22" i="9"/>
  <c r="E38" i="9"/>
  <c r="C45" i="9"/>
  <c r="D6" i="9"/>
  <c r="D25" i="9"/>
  <c r="C9" i="9"/>
  <c r="C41" i="9"/>
  <c r="U36" i="9"/>
  <c r="C103" i="9"/>
  <c r="U103" i="9"/>
  <c r="K108" i="9"/>
  <c r="C34" i="16"/>
  <c r="K34" i="16" s="1"/>
  <c r="E34" i="17" s="1"/>
  <c r="F34" i="17" s="1"/>
  <c r="G34" i="17" s="1"/>
  <c r="AE98" i="9"/>
  <c r="D75" i="9"/>
  <c r="C82" i="9"/>
  <c r="C78" i="9"/>
  <c r="U78" i="9"/>
  <c r="E89" i="9"/>
  <c r="C70" i="9"/>
  <c r="C21" i="16" s="1"/>
  <c r="K21" i="16" s="1"/>
  <c r="E21" i="17" s="1"/>
  <c r="F21" i="17" s="1"/>
  <c r="G21" i="17" s="1"/>
  <c r="U70" i="9"/>
  <c r="C51" i="9"/>
  <c r="C16" i="16" s="1"/>
  <c r="C71" i="9"/>
  <c r="AE51" i="9"/>
  <c r="C54" i="9"/>
  <c r="U54" i="9"/>
  <c r="E78" i="9"/>
  <c r="E94" i="9"/>
  <c r="K94" i="9" s="1"/>
  <c r="D89" i="9"/>
  <c r="D45" i="9"/>
  <c r="E6" i="9"/>
  <c r="D29" i="9"/>
  <c r="C24" i="9"/>
  <c r="D5" i="9"/>
  <c r="E40" i="9"/>
  <c r="E13" i="16" s="1"/>
  <c r="D13" i="16"/>
  <c r="D34" i="9"/>
  <c r="D11" i="16" s="1"/>
  <c r="E29" i="9"/>
  <c r="C25" i="9"/>
  <c r="D16" i="9"/>
  <c r="D6" i="16" s="1"/>
  <c r="D17" i="9"/>
  <c r="C4" i="9"/>
  <c r="D12" i="9"/>
  <c r="D5" i="16" s="1"/>
  <c r="E13" i="9"/>
  <c r="D21" i="9"/>
  <c r="Z36" i="9"/>
  <c r="C18" i="9"/>
  <c r="C37" i="9"/>
  <c r="E21" i="9"/>
  <c r="C5" i="9"/>
  <c r="E45" i="9"/>
  <c r="C6" i="9"/>
  <c r="D44" i="9"/>
  <c r="D14" i="16" s="1"/>
  <c r="C29" i="9"/>
  <c r="E25" i="9"/>
  <c r="E16" i="9"/>
  <c r="E6" i="16" s="1"/>
  <c r="D9" i="9"/>
  <c r="D41" i="9"/>
  <c r="D48" i="9"/>
  <c r="D15" i="16" s="1"/>
  <c r="C10" i="9"/>
  <c r="E14" i="9"/>
  <c r="C30" i="9"/>
  <c r="E12" i="9"/>
  <c r="E5" i="16" s="1"/>
  <c r="D36" i="9"/>
  <c r="D12" i="16" s="1"/>
  <c r="C13" i="9"/>
  <c r="E28" i="9"/>
  <c r="E30" i="9"/>
  <c r="D32" i="9"/>
  <c r="D10" i="16" s="1"/>
  <c r="E20" i="9"/>
  <c r="E7" i="16" s="1"/>
  <c r="E8" i="9"/>
  <c r="E4" i="16" s="1"/>
  <c r="C32" i="9"/>
  <c r="C10" i="16" s="1"/>
  <c r="C16" i="9"/>
  <c r="C6" i="16" s="1"/>
  <c r="C8" i="9"/>
  <c r="D10" i="9"/>
  <c r="E4" i="9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D9" i="16" s="1"/>
  <c r="C48" i="9"/>
  <c r="C15" i="16" s="1"/>
  <c r="D30" i="9"/>
  <c r="C14" i="9"/>
  <c r="D4" i="9"/>
  <c r="D3" i="16" s="1"/>
  <c r="E32" i="9"/>
  <c r="C36" i="9"/>
  <c r="C12" i="16" s="1"/>
  <c r="D20" i="9"/>
  <c r="D7" i="16" s="1"/>
  <c r="D24" i="9"/>
  <c r="D8" i="16" s="1"/>
  <c r="U8" i="9"/>
  <c r="K27" i="16"/>
  <c r="K16" i="16"/>
  <c r="E16" i="17" s="1"/>
  <c r="F16" i="17" s="1"/>
  <c r="G16" i="17" s="1"/>
  <c r="C3" i="16"/>
  <c r="E25" i="16"/>
  <c r="E23" i="16"/>
  <c r="K26" i="9"/>
  <c r="K33" i="9"/>
  <c r="AE44" i="9"/>
  <c r="D28" i="16"/>
  <c r="D20" i="16"/>
  <c r="E8" i="16"/>
  <c r="K22" i="9"/>
  <c r="E30" i="16"/>
  <c r="K30" i="16" s="1"/>
  <c r="E30" i="17" s="1"/>
  <c r="F30" i="17" s="1"/>
  <c r="G30" i="17" s="1"/>
  <c r="E24" i="16"/>
  <c r="C25" i="16"/>
  <c r="C28" i="16"/>
  <c r="C4" i="16"/>
  <c r="C19" i="16"/>
  <c r="E18" i="16"/>
  <c r="C8" i="16"/>
  <c r="E22" i="16"/>
  <c r="K22" i="16" s="1"/>
  <c r="E22" i="17" s="1"/>
  <c r="F22" i="17" s="1"/>
  <c r="G22" i="17" s="1"/>
  <c r="D26" i="16"/>
  <c r="C17" i="16"/>
  <c r="K17" i="16" s="1"/>
  <c r="E17" i="17" s="1"/>
  <c r="F17" i="17" s="1"/>
  <c r="G17" i="17" s="1"/>
  <c r="C11" i="16"/>
  <c r="E20" i="16"/>
  <c r="D19" i="16"/>
  <c r="D29" i="16"/>
  <c r="C24" i="16"/>
  <c r="D25" i="16"/>
  <c r="E9" i="16"/>
  <c r="E19" i="16"/>
  <c r="C18" i="16"/>
  <c r="C26" i="16"/>
  <c r="C23" i="16"/>
  <c r="C29" i="16"/>
  <c r="K7" i="9"/>
  <c r="U9" i="9"/>
  <c r="D24" i="16"/>
  <c r="E28" i="16"/>
  <c r="C20" i="16"/>
  <c r="E10" i="16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53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E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K41" i="9" l="1"/>
  <c r="K71" i="9"/>
  <c r="K70" i="9"/>
  <c r="E51" i="8"/>
  <c r="C51" i="8"/>
  <c r="K103" i="9"/>
  <c r="C32" i="16"/>
  <c r="K32" i="16" s="1"/>
  <c r="E32" i="17" s="1"/>
  <c r="F32" i="17" s="1"/>
  <c r="G32" i="17" s="1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E23" i="17" s="1"/>
  <c r="F23" i="17" s="1"/>
  <c r="G23" i="17" s="1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E12" i="17" s="1"/>
  <c r="F12" i="17" s="1"/>
  <c r="G12" i="17" s="1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<sst xmlns="http://schemas.openxmlformats.org/spreadsheetml/2006/main" count="1079" uniqueCount="253">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</sst>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7.%20SSE%20(SHEP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2343600.5750878979</v>
          </cell>
          <cell r="E195">
            <v>638886.08835532598</v>
          </cell>
        </row>
        <row r="196">
          <cell r="B196">
            <v>6593.7318075955864</v>
          </cell>
          <cell r="E196">
            <v>2015.0988774688792</v>
          </cell>
        </row>
        <row r="197">
          <cell r="B197">
            <v>6985.0074217747642</v>
          </cell>
          <cell r="E197">
            <v>2396.1865306525324</v>
          </cell>
        </row>
        <row r="199">
          <cell r="B199">
            <v>215743.06744349501</v>
          </cell>
          <cell r="C199">
            <v>211336.76804696282</v>
          </cell>
          <cell r="E199">
            <v>59155.083285865949</v>
          </cell>
        </row>
        <row r="200">
          <cell r="B200">
            <v>44.056454588387759</v>
          </cell>
          <cell r="C200">
            <v>0</v>
          </cell>
          <cell r="E200">
            <v>12.638593601761499</v>
          </cell>
        </row>
        <row r="201">
          <cell r="B201">
            <v>133.92271657519518</v>
          </cell>
          <cell r="C201">
            <v>0</v>
          </cell>
          <cell r="E201">
            <v>119.65039811008951</v>
          </cell>
        </row>
        <row r="203">
          <cell r="B203">
            <v>430038.49398947472</v>
          </cell>
          <cell r="E203">
            <v>83998.620972725519</v>
          </cell>
        </row>
        <row r="204">
          <cell r="B204">
            <v>0</v>
          </cell>
          <cell r="E204">
            <v>0</v>
          </cell>
        </row>
        <row r="205">
          <cell r="B205">
            <v>0</v>
          </cell>
          <cell r="E205">
            <v>0</v>
          </cell>
        </row>
        <row r="207">
          <cell r="B207">
            <v>803065.8620338171</v>
          </cell>
          <cell r="E207">
            <v>54745.815756073949</v>
          </cell>
        </row>
        <row r="208">
          <cell r="B208">
            <v>105.51699593527022</v>
          </cell>
          <cell r="E208">
            <v>21.114776137074617</v>
          </cell>
        </row>
        <row r="209">
          <cell r="B209">
            <v>406.13474741057195</v>
          </cell>
          <cell r="E209">
            <v>24.633905493253721</v>
          </cell>
        </row>
        <row r="211">
          <cell r="B211">
            <v>131271.88579775512</v>
          </cell>
          <cell r="C211">
            <v>79120.398315825616</v>
          </cell>
          <cell r="E211">
            <v>9418.5126273483384</v>
          </cell>
        </row>
        <row r="212">
          <cell r="B212">
            <v>0</v>
          </cell>
          <cell r="C212">
            <v>0</v>
          </cell>
          <cell r="E212">
            <v>0</v>
          </cell>
        </row>
        <row r="213">
          <cell r="B213">
            <v>0</v>
          </cell>
          <cell r="C213">
            <v>0</v>
          </cell>
          <cell r="E213">
            <v>0</v>
          </cell>
        </row>
        <row r="215">
          <cell r="B215">
            <v>26544.692622869417</v>
          </cell>
          <cell r="E215">
            <v>2549.6378473683362</v>
          </cell>
        </row>
        <row r="216">
          <cell r="B216">
            <v>0</v>
          </cell>
          <cell r="E216">
            <v>0</v>
          </cell>
        </row>
        <row r="217">
          <cell r="B217">
            <v>0</v>
          </cell>
          <cell r="E217">
            <v>0</v>
          </cell>
        </row>
        <row r="219">
          <cell r="B219">
            <v>194.26985548408749</v>
          </cell>
          <cell r="C219">
            <v>28.099197719333816</v>
          </cell>
          <cell r="E219">
            <v>1</v>
          </cell>
        </row>
        <row r="220">
          <cell r="B220">
            <v>0</v>
          </cell>
          <cell r="C220">
            <v>0</v>
          </cell>
          <cell r="E220">
            <v>0</v>
          </cell>
        </row>
        <row r="221">
          <cell r="B221">
            <v>0</v>
          </cell>
          <cell r="C221">
            <v>0</v>
          </cell>
          <cell r="E221">
            <v>0</v>
          </cell>
        </row>
        <row r="223">
          <cell r="B223">
            <v>190.06896326496511</v>
          </cell>
          <cell r="C223">
            <v>27.141983615988</v>
          </cell>
          <cell r="E223">
            <v>1</v>
          </cell>
        </row>
        <row r="225">
          <cell r="B225">
            <v>160.33814254510096</v>
          </cell>
          <cell r="C225">
            <v>78.346037680450991</v>
          </cell>
          <cell r="E225">
            <v>1</v>
          </cell>
        </row>
        <row r="227">
          <cell r="B227">
            <v>0.46901106419372984</v>
          </cell>
          <cell r="C227">
            <v>1.8058772471711328</v>
          </cell>
          <cell r="D227">
            <v>1.4181121940975767</v>
          </cell>
          <cell r="E227">
            <v>1</v>
          </cell>
        </row>
        <row r="231">
          <cell r="B231">
            <v>7427.4269425141092</v>
          </cell>
          <cell r="C231">
            <v>36609.118579216469</v>
          </cell>
          <cell r="D231">
            <v>26400.806667704182</v>
          </cell>
          <cell r="E231">
            <v>1157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5">
          <cell r="B235">
            <v>166932.2656401479</v>
          </cell>
          <cell r="C235">
            <v>826916.96819419006</v>
          </cell>
          <cell r="D235">
            <v>636390.81537121616</v>
          </cell>
          <cell r="E235">
            <v>6124.5544356791206</v>
          </cell>
          <cell r="F235">
            <v>812024.27012875967</v>
          </cell>
          <cell r="G235">
            <v>31558.48119207456</v>
          </cell>
          <cell r="H235">
            <v>197036.90380559239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B237">
            <v>202.88232134314802</v>
          </cell>
          <cell r="C237">
            <v>982.10331640436959</v>
          </cell>
          <cell r="D237">
            <v>882.40801416718261</v>
          </cell>
          <cell r="E237">
            <v>5</v>
          </cell>
          <cell r="F237">
            <v>1984.9327956989248</v>
          </cell>
          <cell r="G237">
            <v>0</v>
          </cell>
          <cell r="H237">
            <v>0</v>
          </cell>
        </row>
        <row r="239">
          <cell r="B239">
            <v>7824.4862669721633</v>
          </cell>
          <cell r="C239">
            <v>38764.519264303017</v>
          </cell>
          <cell r="D239">
            <v>29844.498519079134</v>
          </cell>
          <cell r="E239">
            <v>44.663436895612875</v>
          </cell>
          <cell r="F239">
            <v>16594.090221007918</v>
          </cell>
          <cell r="G239">
            <v>1433.396060640106</v>
          </cell>
          <cell r="H239">
            <v>1678.0674709566754</v>
          </cell>
        </row>
        <row r="240">
          <cell r="H240">
            <v>0</v>
          </cell>
        </row>
        <row r="242">
          <cell r="B242">
            <v>92993.42687922201</v>
          </cell>
          <cell r="C242">
            <v>450125.32525558514</v>
          </cell>
          <cell r="D242">
            <v>404320.31674422271</v>
          </cell>
          <cell r="E242">
            <v>713.89135697470886</v>
          </cell>
          <cell r="F242">
            <v>430982.60230920545</v>
          </cell>
          <cell r="G242">
            <v>12144.860288160555</v>
          </cell>
          <cell r="H242">
            <v>155106.57291194366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</row>
        <row r="245">
          <cell r="B245">
            <v>12426.213450873924</v>
          </cell>
          <cell r="E245">
            <v>256</v>
          </cell>
        </row>
        <row r="246">
          <cell r="B246">
            <v>0</v>
          </cell>
          <cell r="E246">
            <v>0</v>
          </cell>
        </row>
        <row r="247">
          <cell r="B247">
            <v>0</v>
          </cell>
          <cell r="E247">
            <v>0</v>
          </cell>
        </row>
        <row r="249">
          <cell r="B249">
            <v>8773.0763966858049</v>
          </cell>
          <cell r="E249">
            <v>2331.3312500000025</v>
          </cell>
        </row>
        <row r="253">
          <cell r="B253">
            <v>3822.8001719870244</v>
          </cell>
          <cell r="E253">
            <v>1438</v>
          </cell>
        </row>
        <row r="257">
          <cell r="B257">
            <v>41.18413506365561</v>
          </cell>
          <cell r="E257">
            <v>4</v>
          </cell>
        </row>
        <row r="261">
          <cell r="B261">
            <v>5333.6834911871556</v>
          </cell>
          <cell r="C261">
            <v>16051.455027762955</v>
          </cell>
          <cell r="D261">
            <v>77675.300231241461</v>
          </cell>
          <cell r="E261">
            <v>14</v>
          </cell>
        </row>
        <row r="265">
          <cell r="B265">
            <v>6257.7335454557442</v>
          </cell>
          <cell r="E265">
            <v>383.5</v>
          </cell>
        </row>
        <row r="269">
          <cell r="B269">
            <v>241.77459374999995</v>
          </cell>
          <cell r="E269">
            <v>31</v>
          </cell>
        </row>
        <row r="272">
          <cell r="B272">
            <v>327342.0567924619</v>
          </cell>
          <cell r="E272">
            <v>817.70377230866688</v>
          </cell>
          <cell r="H272">
            <v>783.30462899999998</v>
          </cell>
        </row>
        <row r="278">
          <cell r="B278">
            <v>5676.661554227242</v>
          </cell>
          <cell r="C278">
            <v>25752.38974152274</v>
          </cell>
          <cell r="D278">
            <v>25789.782186231994</v>
          </cell>
          <cell r="E278">
            <v>48.800451412820337</v>
          </cell>
          <cell r="H278">
            <v>1144.4308939673833</v>
          </cell>
        </row>
        <row r="284">
          <cell r="B284">
            <v>0</v>
          </cell>
          <cell r="E284">
            <v>0</v>
          </cell>
          <cell r="H284">
            <v>0</v>
          </cell>
        </row>
        <row r="289">
          <cell r="B289">
            <v>34.665752315811062</v>
          </cell>
          <cell r="C289">
            <v>158.94570227090998</v>
          </cell>
          <cell r="D289">
            <v>160.53134541327898</v>
          </cell>
          <cell r="E289">
            <v>1</v>
          </cell>
          <cell r="H289">
            <v>0</v>
          </cell>
        </row>
        <row r="294">
          <cell r="B294">
            <v>645713.21287229401</v>
          </cell>
          <cell r="E294">
            <v>321.53793061245807</v>
          </cell>
          <cell r="H294">
            <v>25725.446270948552</v>
          </cell>
        </row>
        <row r="299">
          <cell r="B299">
            <v>86172.56399911808</v>
          </cell>
          <cell r="C299">
            <v>405394.81686721585</v>
          </cell>
          <cell r="D299">
            <v>463803.60099859739</v>
          </cell>
          <cell r="E299">
            <v>102.54999999999984</v>
          </cell>
          <cell r="H299">
            <v>4210.2178690578921</v>
          </cell>
        </row>
        <row r="329">
          <cell r="B329">
            <v>0.12665815442865527</v>
          </cell>
          <cell r="C329">
            <v>0.48934649998203539</v>
          </cell>
          <cell r="D329">
            <v>0.38399534558930942</v>
          </cell>
        </row>
        <row r="330">
          <cell r="B330">
            <v>0.16610118927767989</v>
          </cell>
          <cell r="C330">
            <v>0.56781942093473037</v>
          </cell>
          <cell r="D330">
            <v>0.26607938978758966</v>
          </cell>
        </row>
        <row r="331">
          <cell r="B331">
            <v>2.2893993208366992E-2</v>
          </cell>
          <cell r="C331">
            <v>0.40164716502917952</v>
          </cell>
          <cell r="D331">
            <v>0.57545884176245365</v>
          </cell>
        </row>
        <row r="332">
          <cell r="B332">
            <v>0.10457919980171322</v>
          </cell>
          <cell r="C332">
            <v>0.56776976992770156</v>
          </cell>
          <cell r="D332">
            <v>0.32765103027058523</v>
          </cell>
        </row>
        <row r="333">
          <cell r="B333">
            <v>0.13964119121451088</v>
          </cell>
          <cell r="C333">
            <v>0.66699256544778451</v>
          </cell>
          <cell r="D333">
            <v>0.19336624333770472</v>
          </cell>
        </row>
        <row r="334">
          <cell r="B334">
            <v>1.6534580871092382E-2</v>
          </cell>
          <cell r="C334">
            <v>0.32874442204585747</v>
          </cell>
          <cell r="D334">
            <v>0.6547209970830502</v>
          </cell>
        </row>
        <row r="335">
          <cell r="B335">
            <v>0.14002032956584429</v>
          </cell>
          <cell r="C335">
            <v>0.64863879825305493</v>
          </cell>
          <cell r="D335">
            <v>0.21134087218110076</v>
          </cell>
        </row>
        <row r="336">
          <cell r="B336">
            <v>0.14010195530291664</v>
          </cell>
          <cell r="C336">
            <v>0.6502025872581767</v>
          </cell>
          <cell r="D336">
            <v>0.20969545743890672</v>
          </cell>
        </row>
        <row r="337">
          <cell r="B337">
            <v>0.13888418643403799</v>
          </cell>
          <cell r="C337">
            <v>0.65079656999376667</v>
          </cell>
          <cell r="D337">
            <v>0.21031924357219534</v>
          </cell>
        </row>
        <row r="342">
          <cell r="B342">
            <v>9.378526725856642E-3</v>
          </cell>
          <cell r="C342">
            <v>0.13927339368706571</v>
          </cell>
          <cell r="D342">
            <v>0.8513480795870777</v>
          </cell>
        </row>
        <row r="343">
          <cell r="B343">
            <v>4.8382550815699015E-6</v>
          </cell>
          <cell r="C343">
            <v>7.4023592917781947E-2</v>
          </cell>
          <cell r="D343">
            <v>0.92597156882713649</v>
          </cell>
        </row>
        <row r="344">
          <cell r="B344">
            <v>0</v>
          </cell>
          <cell r="C344">
            <v>0.13590539846021379</v>
          </cell>
          <cell r="D344">
            <v>0.86409460153978623</v>
          </cell>
        </row>
        <row r="345">
          <cell r="B345">
            <v>0</v>
          </cell>
          <cell r="C345">
            <v>0.13575180029170902</v>
          </cell>
          <cell r="D345">
            <v>0.86424819970829114</v>
          </cell>
        </row>
        <row r="346">
          <cell r="B346">
            <v>0</v>
          </cell>
          <cell r="C346">
            <v>0.13700555211495383</v>
          </cell>
          <cell r="D346">
            <v>0.86299444788504609</v>
          </cell>
        </row>
        <row r="351">
          <cell r="B351">
            <v>2.9312190891806863E-2</v>
          </cell>
          <cell r="C351">
            <v>0.48287258352105783</v>
          </cell>
          <cell r="D351">
            <v>0.4878152255871353</v>
          </cell>
        </row>
        <row r="352">
          <cell r="B352">
            <v>5.2320043804954308E-2</v>
          </cell>
          <cell r="C352">
            <v>0.1450165736698438</v>
          </cell>
          <cell r="D352">
            <v>0.80266338252520197</v>
          </cell>
        </row>
        <row r="353">
          <cell r="B353">
            <v>9.891946960685731E-2</v>
          </cell>
          <cell r="C353">
            <v>0.28205618161314111</v>
          </cell>
          <cell r="D353">
            <v>0.61902434878000168</v>
          </cell>
        </row>
        <row r="354">
          <cell r="B354">
            <v>1.2891204763361036E-2</v>
          </cell>
          <cell r="C354">
            <v>0.76094853681009622</v>
          </cell>
          <cell r="D354">
            <v>0.22616025842654286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3.1320000000000001</v>
          </cell>
          <cell r="E16">
            <v>0</v>
          </cell>
          <cell r="F16">
            <v>0</v>
          </cell>
          <cell r="G16">
            <v>7.94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3.4849999999999999</v>
          </cell>
          <cell r="E17">
            <v>1.8779999999999999</v>
          </cell>
          <cell r="F17">
            <v>0</v>
          </cell>
          <cell r="G17">
            <v>7.94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1.9359999999999999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3.0539999999999998</v>
          </cell>
          <cell r="E19">
            <v>0</v>
          </cell>
          <cell r="F19">
            <v>0</v>
          </cell>
          <cell r="G19">
            <v>12.13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3.3620000000000001</v>
          </cell>
          <cell r="E20">
            <v>1.6930000000000001</v>
          </cell>
          <cell r="F20">
            <v>0</v>
          </cell>
          <cell r="G20">
            <v>12.13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1.835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2.8879999999999999</v>
          </cell>
          <cell r="E22">
            <v>1.633</v>
          </cell>
          <cell r="F22">
            <v>0</v>
          </cell>
          <cell r="G22">
            <v>138.75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2.649</v>
          </cell>
          <cell r="E23">
            <v>1.554</v>
          </cell>
          <cell r="F23">
            <v>0</v>
          </cell>
          <cell r="G23">
            <v>91.28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1.6719999999999999</v>
          </cell>
          <cell r="E24">
            <v>1.2330000000000001</v>
          </cell>
          <cell r="F24">
            <v>0</v>
          </cell>
          <cell r="G24">
            <v>857.48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7.64</v>
          </cell>
          <cell r="E25">
            <v>3.0419999999999998</v>
          </cell>
          <cell r="F25">
            <v>1.5980000000000001</v>
          </cell>
          <cell r="G25">
            <v>7.94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7.5979999999999999</v>
          </cell>
          <cell r="E26">
            <v>3.03</v>
          </cell>
          <cell r="F26">
            <v>1.5940000000000001</v>
          </cell>
          <cell r="G26">
            <v>12.13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5.3970000000000002</v>
          </cell>
          <cell r="E27">
            <v>2.3490000000000002</v>
          </cell>
          <cell r="F27">
            <v>1.4019999999999999</v>
          </cell>
          <cell r="G27">
            <v>23.35</v>
          </cell>
          <cell r="H27">
            <v>5.4</v>
          </cell>
          <cell r="I27">
            <v>9.02</v>
          </cell>
          <cell r="J27">
            <v>0.23499999999999999</v>
          </cell>
        </row>
        <row r="28">
          <cell r="D28">
            <v>3.4359999999999999</v>
          </cell>
          <cell r="E28">
            <v>1.734</v>
          </cell>
          <cell r="F28">
            <v>1.228</v>
          </cell>
          <cell r="G28">
            <v>9.1999999999999993</v>
          </cell>
          <cell r="H28">
            <v>8.64</v>
          </cell>
          <cell r="I28">
            <v>11.59</v>
          </cell>
          <cell r="J28">
            <v>0.127</v>
          </cell>
        </row>
        <row r="29">
          <cell r="D29">
            <v>2.5169999999999999</v>
          </cell>
          <cell r="E29">
            <v>1.446</v>
          </cell>
          <cell r="F29">
            <v>1.147</v>
          </cell>
          <cell r="G29">
            <v>224.06</v>
          </cell>
          <cell r="H29">
            <v>11.11</v>
          </cell>
          <cell r="I29">
            <v>12.83</v>
          </cell>
          <cell r="J29">
            <v>7.3999999999999996E-2</v>
          </cell>
        </row>
        <row r="30">
          <cell r="D30">
            <v>3.4380000000000002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3.3210000000000002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4.1429999999999998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3.57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16.260000000000002</v>
          </cell>
          <cell r="E34">
            <v>3.7</v>
          </cell>
          <cell r="F34">
            <v>2.4089999999999998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-1.2150000000000001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-1.06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-1.2150000000000001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0.254</v>
          </cell>
        </row>
        <row r="38">
          <cell r="D38">
            <v>-1.2150000000000001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-4.6680000000000001</v>
          </cell>
          <cell r="E39">
            <v>-1.4239999999999999</v>
          </cell>
          <cell r="F39">
            <v>-0.40500000000000003</v>
          </cell>
          <cell r="G39">
            <v>0</v>
          </cell>
          <cell r="H39">
            <v>0</v>
          </cell>
          <cell r="I39">
            <v>0</v>
          </cell>
          <cell r="J39">
            <v>0.254</v>
          </cell>
        </row>
        <row r="40">
          <cell r="D40">
            <v>-4.6680000000000001</v>
          </cell>
          <cell r="E40">
            <v>-1.4239999999999999</v>
          </cell>
          <cell r="F40">
            <v>-0.40500000000000003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-1.06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0.21199999999999999</v>
          </cell>
        </row>
        <row r="42">
          <cell r="D42">
            <v>-1.06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-4.0839999999999996</v>
          </cell>
          <cell r="E43">
            <v>-1.2410000000000001</v>
          </cell>
          <cell r="F43">
            <v>-0.35299999999999998</v>
          </cell>
          <cell r="G43">
            <v>0</v>
          </cell>
          <cell r="H43">
            <v>0</v>
          </cell>
          <cell r="I43">
            <v>0</v>
          </cell>
          <cell r="J43">
            <v>0.21199999999999999</v>
          </cell>
        </row>
        <row r="44">
          <cell r="D44">
            <v>-4.0839999999999996</v>
          </cell>
          <cell r="E44">
            <v>-1.2410000000000001</v>
          </cell>
          <cell r="F44">
            <v>-0.35299999999999998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-0.54900000000000004</v>
          </cell>
          <cell r="E45">
            <v>0</v>
          </cell>
          <cell r="F45">
            <v>0</v>
          </cell>
          <cell r="G45">
            <v>277.5</v>
          </cell>
          <cell r="H45">
            <v>0</v>
          </cell>
          <cell r="I45">
            <v>0</v>
          </cell>
          <cell r="J45">
            <v>0.19</v>
          </cell>
        </row>
        <row r="46">
          <cell r="D46">
            <v>-0.54900000000000004</v>
          </cell>
          <cell r="E46">
            <v>0</v>
          </cell>
          <cell r="F46">
            <v>0</v>
          </cell>
          <cell r="G46">
            <v>277.5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-2.1560000000000001</v>
          </cell>
          <cell r="E47">
            <v>-0.63500000000000001</v>
          </cell>
          <cell r="F47">
            <v>-0.182</v>
          </cell>
          <cell r="G47">
            <v>277.5</v>
          </cell>
          <cell r="H47">
            <v>0</v>
          </cell>
          <cell r="I47">
            <v>0</v>
          </cell>
          <cell r="J47">
            <v>0.19</v>
          </cell>
        </row>
        <row r="48">
          <cell r="D48">
            <v>-2.1560000000000001</v>
          </cell>
          <cell r="E48">
            <v>-0.63500000000000001</v>
          </cell>
          <cell r="F48">
            <v>-0.182</v>
          </cell>
          <cell r="G48">
            <v>277.5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91917127.738378674</v>
          </cell>
        </row>
        <row r="50">
          <cell r="A50" t="str">
            <v>LDNO LV: Domestic Unrestricted</v>
          </cell>
          <cell r="D50">
            <v>188802.02165516309</v>
          </cell>
        </row>
        <row r="51">
          <cell r="A51" t="str">
            <v>LDNO HV: Domestic Unrestricted</v>
          </cell>
          <cell r="D51">
            <v>115841.24130979704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13201923.873035444</v>
          </cell>
        </row>
        <row r="54">
          <cell r="A54" t="str">
            <v>LDNO LV: Domestic Two Rate</v>
          </cell>
          <cell r="D54">
            <v>1355.0224726484589</v>
          </cell>
        </row>
        <row r="55">
          <cell r="A55" t="str">
            <v>LDNO HV: Domestic Two Rate</v>
          </cell>
          <cell r="D55">
            <v>3269.4066696133114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8325545.24363623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26949475.046205066</v>
          </cell>
        </row>
        <row r="62">
          <cell r="A62" t="str">
            <v>LDNO LV: Small Non Domestic Unrestricted</v>
          </cell>
          <cell r="D62">
            <v>2961.9254118102654</v>
          </cell>
        </row>
        <row r="63">
          <cell r="A63" t="str">
            <v>LDNO HV: Small Non Domestic Unrestricted</v>
          </cell>
          <cell r="D63">
            <v>5422.0524753735535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6169869.0813269895</v>
          </cell>
        </row>
        <row r="66">
          <cell r="A66" t="str">
            <v>LDNO LV: Small Non Domestic Two Rate</v>
          </cell>
          <cell r="D66">
            <v>0</v>
          </cell>
        </row>
        <row r="67">
          <cell r="A67" t="str">
            <v>LDNO HV: Small Non Domestic Two Rate</v>
          </cell>
          <cell r="D67">
            <v>0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487095.1096296538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6575.8108251371668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5789.8852622813783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6776.6623879540493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142.4096640250261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2145646.6468256856</v>
          </cell>
        </row>
        <row r="86">
          <cell r="A86" t="str">
            <v>LDNO LV: LV Network Non-Domestic Non-CT</v>
          </cell>
          <cell r="D86">
            <v>0</v>
          </cell>
        </row>
        <row r="87">
          <cell r="A87" t="str">
            <v>LDNO HV: LV Network Non-Domestic Non-CT</v>
          </cell>
          <cell r="D87">
            <v>0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55384828.618619263</v>
          </cell>
        </row>
        <row r="90">
          <cell r="A90" t="str">
            <v>LDNO LV: LV HH Metered</v>
          </cell>
          <cell r="D90">
            <v>0</v>
          </cell>
        </row>
        <row r="91">
          <cell r="A91" t="str">
            <v>LDNO HV: LV HH Metered</v>
          </cell>
          <cell r="D91">
            <v>34541.381765026374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1895096.3973505336</v>
          </cell>
        </row>
        <row r="94">
          <cell r="A94" t="str">
            <v>LDNO HV: LV Sub HH Metered</v>
          </cell>
          <cell r="D94">
            <v>0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32231352.302832708</v>
          </cell>
        </row>
        <row r="97">
          <cell r="A97" t="str">
            <v>LDNO HV: HV HH Metered</v>
          </cell>
          <cell r="D97">
            <v>0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427213.21844104555</v>
          </cell>
        </row>
        <row r="100">
          <cell r="A100" t="str">
            <v>LDNO LV: NHH UMS category A</v>
          </cell>
          <cell r="D100">
            <v>0</v>
          </cell>
        </row>
        <row r="101">
          <cell r="A101" t="str">
            <v>LDNO HV: NHH UMS category A</v>
          </cell>
          <cell r="D101">
            <v>0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291353.86713393562</v>
          </cell>
        </row>
        <row r="104">
          <cell r="A104" t="str">
            <v>LDNO LV: NHH UMS category B</v>
          </cell>
          <cell r="D104">
            <v>0</v>
          </cell>
        </row>
        <row r="105">
          <cell r="A105" t="str">
            <v>LDNO HV: NHH UMS category B</v>
          </cell>
          <cell r="D105">
            <v>0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158378.61112542241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1470.2736217725053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3332358.7542648679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-76031.462577287297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-2562.8106937499997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-3975216.3962707524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0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-733242.35465417383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0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-3954.9411390685914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-3170409.4592849989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-5164390.3755440433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 t="str">
            <v>LV Domestic Aggregated</v>
          </cell>
          <cell r="I5">
            <v>7.6529999999999996</v>
          </cell>
          <cell r="J5">
            <v>3.0470000000000002</v>
          </cell>
          <cell r="K5">
            <v>1.6</v>
          </cell>
          <cell r="L5">
            <v>8.25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7.6070000000000002</v>
          </cell>
          <cell r="J6">
            <v>3.0329999999999999</v>
          </cell>
          <cell r="K6">
            <v>1.5960000000000001</v>
          </cell>
          <cell r="L6">
            <v>12.44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5.4029999999999996</v>
          </cell>
          <cell r="J7">
            <v>2.351</v>
          </cell>
          <cell r="K7">
            <v>1.403</v>
          </cell>
          <cell r="L7">
            <v>23.37</v>
          </cell>
          <cell r="M7">
            <v>5.13</v>
          </cell>
          <cell r="N7">
            <v>8.49</v>
          </cell>
          <cell r="O7">
            <v>0.23499999999999999</v>
          </cell>
        </row>
        <row r="8">
          <cell r="A8" t="str">
            <v>LV Sub Site Specific</v>
          </cell>
          <cell r="I8">
            <v>3.4409999999999998</v>
          </cell>
          <cell r="J8">
            <v>1.7370000000000001</v>
          </cell>
          <cell r="K8">
            <v>1.23</v>
          </cell>
          <cell r="L8">
            <v>9.2100000000000009</v>
          </cell>
          <cell r="M8">
            <v>8.64</v>
          </cell>
          <cell r="N8">
            <v>11.6</v>
          </cell>
          <cell r="O8">
            <v>0.128</v>
          </cell>
        </row>
        <row r="9">
          <cell r="A9" t="str">
            <v>HV Site Specific</v>
          </cell>
          <cell r="I9">
            <v>2.5209999999999999</v>
          </cell>
          <cell r="J9">
            <v>1.448</v>
          </cell>
          <cell r="K9">
            <v>1.1479999999999999</v>
          </cell>
          <cell r="L9">
            <v>224.25</v>
          </cell>
          <cell r="M9">
            <v>11.11</v>
          </cell>
          <cell r="N9">
            <v>12.83</v>
          </cell>
          <cell r="O9">
            <v>7.3999999999999996E-2</v>
          </cell>
        </row>
        <row r="10">
          <cell r="A10" t="str">
            <v>LV UMS</v>
          </cell>
          <cell r="I10">
            <v>16.276</v>
          </cell>
          <cell r="J10">
            <v>3.7029999999999998</v>
          </cell>
          <cell r="K10">
            <v>2.4119999999999999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-4.673</v>
          </cell>
          <cell r="J11">
            <v>-1.425</v>
          </cell>
          <cell r="K11">
            <v>-0.40500000000000003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-4.0880000000000001</v>
          </cell>
          <cell r="J12">
            <v>-1.242</v>
          </cell>
          <cell r="K12">
            <v>-0.35299999999999998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-4.673</v>
          </cell>
          <cell r="J13">
            <v>-1.425</v>
          </cell>
          <cell r="K13">
            <v>-0.40500000000000003</v>
          </cell>
          <cell r="L13">
            <v>0</v>
          </cell>
          <cell r="M13">
            <v>0</v>
          </cell>
          <cell r="N13">
            <v>0</v>
          </cell>
          <cell r="O13">
            <v>0.254</v>
          </cell>
        </row>
        <row r="14">
          <cell r="A14" t="str">
            <v>LV Generation Site Specific no RP charge</v>
          </cell>
          <cell r="I14">
            <v>-4.673</v>
          </cell>
          <cell r="J14">
            <v>-1.425</v>
          </cell>
          <cell r="K14">
            <v>-0.40500000000000003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-4.0880000000000001</v>
          </cell>
          <cell r="J15">
            <v>-1.242</v>
          </cell>
          <cell r="K15">
            <v>-0.35299999999999998</v>
          </cell>
          <cell r="L15">
            <v>0</v>
          </cell>
          <cell r="M15">
            <v>0</v>
          </cell>
          <cell r="N15">
            <v>0</v>
          </cell>
          <cell r="O15">
            <v>0.21299999999999999</v>
          </cell>
        </row>
        <row r="16">
          <cell r="A16" t="str">
            <v>LV Sub Generation Site Specific no RP charge</v>
          </cell>
          <cell r="I16">
            <v>-4.0880000000000001</v>
          </cell>
          <cell r="J16">
            <v>-1.242</v>
          </cell>
          <cell r="K16">
            <v>-0.35299999999999998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-2.1589999999999998</v>
          </cell>
          <cell r="J17">
            <v>-0.63600000000000001</v>
          </cell>
          <cell r="K17">
            <v>-0.182</v>
          </cell>
          <cell r="L17">
            <v>277.73</v>
          </cell>
          <cell r="M17">
            <v>0</v>
          </cell>
          <cell r="N17">
            <v>0</v>
          </cell>
          <cell r="O17">
            <v>0.19</v>
          </cell>
        </row>
        <row r="18">
          <cell r="A18" t="str">
            <v>HV Generation Site Specific no RP charge</v>
          </cell>
          <cell r="I18">
            <v>-2.1589999999999998</v>
          </cell>
          <cell r="J18">
            <v>-0.63600000000000001</v>
          </cell>
          <cell r="K18">
            <v>-0.182</v>
          </cell>
          <cell r="L18">
            <v>277.73</v>
          </cell>
          <cell r="M18">
            <v>0</v>
          </cell>
          <cell r="N18">
            <v>0</v>
          </cell>
          <cell r="O1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0.12665815442865527</v>
      </c>
      <c r="D5" s="10">
        <f>[1]Input!C329</f>
        <v>0.48934649998203539</v>
      </c>
      <c r="E5" s="10">
        <f>[1]Input!D329</f>
        <v>0.38399534558930942</v>
      </c>
    </row>
    <row r="6" spans="2:8" x14ac:dyDescent="0.45">
      <c r="B6" s="8" t="s">
        <v>58</v>
      </c>
      <c r="C6" s="10">
        <f>[1]Input!B330</f>
        <v>0.16610118927767989</v>
      </c>
      <c r="D6" s="10">
        <f>[1]Input!C330</f>
        <v>0.56781942093473037</v>
      </c>
      <c r="E6" s="10">
        <f>[1]Input!D330</f>
        <v>0.26607938978758966</v>
      </c>
    </row>
    <row r="7" spans="2:8" x14ac:dyDescent="0.45">
      <c r="B7" s="8" t="s">
        <v>62</v>
      </c>
      <c r="C7" s="10">
        <f>[1]Input!B331</f>
        <v>2.2893993208366992E-2</v>
      </c>
      <c r="D7" s="10">
        <f>[1]Input!C331</f>
        <v>0.40164716502917952</v>
      </c>
      <c r="E7" s="10">
        <f>[1]Input!D331</f>
        <v>0.57545884176245365</v>
      </c>
    </row>
    <row r="8" spans="2:8" x14ac:dyDescent="0.45">
      <c r="B8" s="8" t="s">
        <v>66</v>
      </c>
      <c r="C8" s="10">
        <f>[1]Input!B332</f>
        <v>0.10457919980171322</v>
      </c>
      <c r="D8" s="10">
        <f>[1]Input!C332</f>
        <v>0.56776976992770156</v>
      </c>
      <c r="E8" s="10">
        <f>[1]Input!D332</f>
        <v>0.32765103027058523</v>
      </c>
    </row>
    <row r="9" spans="2:8" x14ac:dyDescent="0.45">
      <c r="B9" s="8" t="s">
        <v>70</v>
      </c>
      <c r="C9" s="10">
        <f>[1]Input!B333</f>
        <v>0.13964119121451088</v>
      </c>
      <c r="D9" s="10">
        <f>[1]Input!C333</f>
        <v>0.66699256544778451</v>
      </c>
      <c r="E9" s="10">
        <f>[1]Input!D333</f>
        <v>0.19336624333770472</v>
      </c>
    </row>
    <row r="10" spans="2:8" x14ac:dyDescent="0.45">
      <c r="B10" s="8" t="s">
        <v>74</v>
      </c>
      <c r="C10" s="10">
        <f>[1]Input!B334</f>
        <v>1.6534580871092382E-2</v>
      </c>
      <c r="D10" s="10">
        <f>[1]Input!C334</f>
        <v>0.32874442204585747</v>
      </c>
      <c r="E10" s="10">
        <f>[1]Input!D334</f>
        <v>0.6547209970830502</v>
      </c>
    </row>
    <row r="11" spans="2:8" x14ac:dyDescent="0.45">
      <c r="B11" s="8" t="s">
        <v>78</v>
      </c>
      <c r="C11" s="10">
        <f>[1]Input!B335</f>
        <v>0.14002032956584429</v>
      </c>
      <c r="D11" s="10">
        <f>[1]Input!C335</f>
        <v>0.64863879825305493</v>
      </c>
      <c r="E11" s="10">
        <f>[1]Input!D335</f>
        <v>0.21134087218110076</v>
      </c>
    </row>
    <row r="12" spans="2:8" x14ac:dyDescent="0.45">
      <c r="B12" s="8" t="s">
        <v>82</v>
      </c>
      <c r="C12" s="10">
        <f>[1]Input!B336</f>
        <v>0.14010195530291664</v>
      </c>
      <c r="D12" s="10">
        <f>[1]Input!C336</f>
        <v>0.6502025872581767</v>
      </c>
      <c r="E12" s="10">
        <f>[1]Input!D336</f>
        <v>0.20969545743890672</v>
      </c>
    </row>
    <row r="13" spans="2:8" x14ac:dyDescent="0.45">
      <c r="B13" s="8" t="s">
        <v>84</v>
      </c>
      <c r="C13" s="10">
        <f>[1]Input!B337</f>
        <v>0.13888418643403799</v>
      </c>
      <c r="D13" s="10">
        <f>[1]Input!C337</f>
        <v>0.65079656999376667</v>
      </c>
      <c r="E13" s="10">
        <f>[1]Input!D337</f>
        <v>0.21031924357219534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9.378526725856642E-3</v>
      </c>
      <c r="D16" s="10">
        <f>[1]Input!C342</f>
        <v>0.13927339368706571</v>
      </c>
      <c r="E16" s="10">
        <f>[1]Input!D342</f>
        <v>0.8513480795870777</v>
      </c>
    </row>
    <row r="17" spans="2:9" x14ac:dyDescent="0.45">
      <c r="B17" s="8" t="s">
        <v>70</v>
      </c>
      <c r="C17" s="10">
        <f>[1]Input!B343</f>
        <v>4.8382550815699015E-6</v>
      </c>
      <c r="D17" s="10">
        <f>[1]Input!C343</f>
        <v>7.4023592917781947E-2</v>
      </c>
      <c r="E17" s="10">
        <f>[1]Input!D343</f>
        <v>0.92597156882713649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0.13590539846021379</v>
      </c>
      <c r="E18" s="10">
        <f>[1]Input!D344</f>
        <v>0.86409460153978623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0.13575180029170902</v>
      </c>
      <c r="E19" s="10">
        <f>[1]Input!D345</f>
        <v>0.86424819970829114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0.13700555211495383</v>
      </c>
      <c r="E20" s="10">
        <f>[1]Input!D346</f>
        <v>0.86299444788504609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2.9312190891806863E-2</v>
      </c>
      <c r="D23" s="10">
        <f>[1]Input!C351</f>
        <v>0.48287258352105783</v>
      </c>
      <c r="E23" s="10">
        <f>[1]Input!D351</f>
        <v>0.4878152255871353</v>
      </c>
    </row>
    <row r="24" spans="2:9" x14ac:dyDescent="0.45">
      <c r="B24" s="8" t="s">
        <v>108</v>
      </c>
      <c r="C24" s="10">
        <f>[1]Input!B352</f>
        <v>5.2320043804954308E-2</v>
      </c>
      <c r="D24" s="10">
        <f>[1]Input!C352</f>
        <v>0.1450165736698438</v>
      </c>
      <c r="E24" s="10">
        <f>[1]Input!D352</f>
        <v>0.80266338252520197</v>
      </c>
    </row>
    <row r="25" spans="2:9" x14ac:dyDescent="0.45">
      <c r="B25" s="8" t="s">
        <v>112</v>
      </c>
      <c r="C25" s="10">
        <f>[1]Input!B353</f>
        <v>9.891946960685731E-2</v>
      </c>
      <c r="D25" s="10">
        <f>[1]Input!C353</f>
        <v>0.28205618161314111</v>
      </c>
      <c r="E25" s="10">
        <f>[1]Input!D353</f>
        <v>0.61902434878000168</v>
      </c>
    </row>
    <row r="26" spans="2:9" x14ac:dyDescent="0.45">
      <c r="B26" s="8" t="s">
        <v>116</v>
      </c>
      <c r="C26" s="10">
        <f>[1]Input!B354</f>
        <v>1.2891204763361036E-2</v>
      </c>
      <c r="D26" s="10">
        <f>[1]Input!C354</f>
        <v>0.76094853681009622</v>
      </c>
      <c r="E26" s="10">
        <f>[1]Input!D354</f>
        <v>0.22616025842654286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2343600.5750878979</v>
      </c>
      <c r="D30" s="6">
        <f>[1]Input!C195</f>
        <v>0</v>
      </c>
      <c r="E30" s="6">
        <f>[1]Input!D195</f>
        <v>0</v>
      </c>
      <c r="F30" s="5">
        <f>[1]Input!E195</f>
        <v>638886.08835532598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6593.7318075955864</v>
      </c>
      <c r="D31" s="6">
        <f>[1]Input!C196</f>
        <v>0</v>
      </c>
      <c r="E31" s="6">
        <f>[1]Input!D196</f>
        <v>0</v>
      </c>
      <c r="F31" s="5">
        <f>[1]Input!E196</f>
        <v>2015.0988774688792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6985.0074217747642</v>
      </c>
      <c r="D32" s="6">
        <f>[1]Input!C197</f>
        <v>0</v>
      </c>
      <c r="E32" s="6">
        <f>[1]Input!D197</f>
        <v>0</v>
      </c>
      <c r="F32" s="5">
        <f>[1]Input!E197</f>
        <v>2396.1865306525324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215743.06744349501</v>
      </c>
      <c r="D34" s="4">
        <f>[1]Input!C199</f>
        <v>211336.76804696282</v>
      </c>
      <c r="E34" s="6">
        <f>[1]Input!D199</f>
        <v>0</v>
      </c>
      <c r="F34" s="5">
        <f>[1]Input!E199</f>
        <v>59155.083285865949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44.056454588387759</v>
      </c>
      <c r="D35" s="4">
        <f>[1]Input!C200</f>
        <v>0</v>
      </c>
      <c r="E35" s="6">
        <f>[1]Input!D200</f>
        <v>0</v>
      </c>
      <c r="F35" s="5">
        <f>[1]Input!E200</f>
        <v>12.638593601761499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133.92271657519518</v>
      </c>
      <c r="D36" s="4">
        <f>[1]Input!C201</f>
        <v>0</v>
      </c>
      <c r="E36" s="6">
        <f>[1]Input!D201</f>
        <v>0</v>
      </c>
      <c r="F36" s="5">
        <f>[1]Input!E201</f>
        <v>119.65039811008951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430038.49398947472</v>
      </c>
      <c r="D38" s="6">
        <f>[1]Input!C203</f>
        <v>0</v>
      </c>
      <c r="E38" s="6">
        <f>[1]Input!D203</f>
        <v>0</v>
      </c>
      <c r="F38" s="5">
        <f>[1]Input!E203</f>
        <v>83998.620972725519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803065.8620338171</v>
      </c>
      <c r="D42" s="6">
        <f>[1]Input!C207</f>
        <v>0</v>
      </c>
      <c r="E42" s="6">
        <f>[1]Input!D207</f>
        <v>0</v>
      </c>
      <c r="F42" s="5">
        <f>[1]Input!E207</f>
        <v>54745.815756073949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105.51699593527022</v>
      </c>
      <c r="D43" s="6">
        <f>[1]Input!C208</f>
        <v>0</v>
      </c>
      <c r="E43" s="6">
        <f>[1]Input!D208</f>
        <v>0</v>
      </c>
      <c r="F43" s="5">
        <f>[1]Input!E208</f>
        <v>21.114776137074617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406.13474741057195</v>
      </c>
      <c r="D44" s="6">
        <f>[1]Input!C209</f>
        <v>0</v>
      </c>
      <c r="E44" s="6">
        <f>[1]Input!D209</f>
        <v>0</v>
      </c>
      <c r="F44" s="5">
        <f>[1]Input!E209</f>
        <v>24.633905493253721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131271.88579775512</v>
      </c>
      <c r="D46" s="4">
        <f>[1]Input!C211</f>
        <v>79120.398315825616</v>
      </c>
      <c r="E46" s="6">
        <f>[1]Input!D211</f>
        <v>0</v>
      </c>
      <c r="F46" s="5">
        <f>[1]Input!E211</f>
        <v>9418.5126273483384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0</v>
      </c>
      <c r="D47" s="4">
        <f>[1]Input!C212</f>
        <v>0</v>
      </c>
      <c r="E47" s="6">
        <f>[1]Input!D212</f>
        <v>0</v>
      </c>
      <c r="F47" s="5">
        <f>[1]Input!E212</f>
        <v>0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0</v>
      </c>
      <c r="D48" s="4">
        <f>[1]Input!C213</f>
        <v>0</v>
      </c>
      <c r="E48" s="6">
        <f>[1]Input!D213</f>
        <v>0</v>
      </c>
      <c r="F48" s="5">
        <f>[1]Input!E213</f>
        <v>0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26544.692622869417</v>
      </c>
      <c r="D50" s="6">
        <f>[1]Input!C215</f>
        <v>0</v>
      </c>
      <c r="E50" s="6">
        <f>[1]Input!D215</f>
        <v>0</v>
      </c>
      <c r="F50" s="5">
        <f>[1]Input!E215</f>
        <v>2549.6378473683362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194.26985548408749</v>
      </c>
      <c r="D54" s="4">
        <f>[1]Input!C219</f>
        <v>28.099197719333816</v>
      </c>
      <c r="E54" s="6">
        <f>[1]Input!D219</f>
        <v>0</v>
      </c>
      <c r="F54" s="5">
        <f>[1]Input!E219</f>
        <v>1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190.06896326496511</v>
      </c>
      <c r="D58" s="4">
        <f>[1]Input!C223</f>
        <v>27.141983615988</v>
      </c>
      <c r="E58" s="6">
        <f>[1]Input!D223</f>
        <v>0</v>
      </c>
      <c r="F58" s="5">
        <f>[1]Input!E223</f>
        <v>1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160.33814254510096</v>
      </c>
      <c r="D60" s="4">
        <f>[1]Input!C225</f>
        <v>78.346037680450991</v>
      </c>
      <c r="E60" s="6">
        <f>[1]Input!D225</f>
        <v>0</v>
      </c>
      <c r="F60" s="5">
        <f>[1]Input!E225</f>
        <v>1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0.46901106419372984</v>
      </c>
      <c r="D62" s="4">
        <f>[1]Input!C227</f>
        <v>1.8058772471711328</v>
      </c>
      <c r="E62" s="4">
        <f>[1]Input!D227</f>
        <v>1.4181121940975767</v>
      </c>
      <c r="F62" s="5">
        <f>[1]Input!E227</f>
        <v>1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7427.4269425141092</v>
      </c>
      <c r="D66" s="4">
        <f>[1]Input!C231</f>
        <v>36609.118579216469</v>
      </c>
      <c r="E66" s="4">
        <f>[1]Input!D231</f>
        <v>26400.806667704182</v>
      </c>
      <c r="F66" s="5">
        <f>[1]Input!E231</f>
        <v>1157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0</v>
      </c>
      <c r="D67" s="4">
        <f>[1]Input!C232</f>
        <v>0</v>
      </c>
      <c r="E67" s="4">
        <f>[1]Input!D232</f>
        <v>0</v>
      </c>
      <c r="F67" s="5">
        <f>[1]Input!E232</f>
        <v>0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0</v>
      </c>
      <c r="D68" s="4">
        <f>[1]Input!C233</f>
        <v>0</v>
      </c>
      <c r="E68" s="4">
        <f>[1]Input!D233</f>
        <v>0</v>
      </c>
      <c r="F68" s="5">
        <f>[1]Input!E233</f>
        <v>0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166932.2656401479</v>
      </c>
      <c r="D70" s="4">
        <f>[1]Input!C235</f>
        <v>826916.96819419006</v>
      </c>
      <c r="E70" s="4">
        <f>[1]Input!D235</f>
        <v>636390.81537121616</v>
      </c>
      <c r="F70" s="5">
        <f>[1]Input!E235</f>
        <v>6124.5544356791206</v>
      </c>
      <c r="G70" s="5">
        <f>[1]Input!F235</f>
        <v>812024.27012875967</v>
      </c>
      <c r="H70" s="5">
        <f>[1]Input!G235</f>
        <v>31558.48119207456</v>
      </c>
      <c r="I70" s="4">
        <f>[1]Input!H235</f>
        <v>197036.90380559239</v>
      </c>
    </row>
    <row r="71" spans="2:9" x14ac:dyDescent="0.45">
      <c r="B71" s="2" t="s">
        <v>95</v>
      </c>
      <c r="C71" s="4">
        <f>[1]Input!B236</f>
        <v>0</v>
      </c>
      <c r="D71" s="4">
        <f>[1]Input!C236</f>
        <v>0</v>
      </c>
      <c r="E71" s="4">
        <f>[1]Input!D236</f>
        <v>0</v>
      </c>
      <c r="F71" s="5">
        <f>[1]Input!E236</f>
        <v>0</v>
      </c>
      <c r="G71" s="5">
        <f>[1]Input!F236</f>
        <v>0</v>
      </c>
      <c r="H71" s="5">
        <f>[1]Input!G236</f>
        <v>0</v>
      </c>
      <c r="I71" s="4">
        <f>[1]Input!H236</f>
        <v>0</v>
      </c>
    </row>
    <row r="72" spans="2:9" x14ac:dyDescent="0.45">
      <c r="B72" s="2" t="s">
        <v>96</v>
      </c>
      <c r="C72" s="4">
        <f>[1]Input!B237</f>
        <v>202.88232134314802</v>
      </c>
      <c r="D72" s="4">
        <f>[1]Input!C237</f>
        <v>982.10331640436959</v>
      </c>
      <c r="E72" s="4">
        <f>[1]Input!D237</f>
        <v>882.40801416718261</v>
      </c>
      <c r="F72" s="5">
        <f>[1]Input!E237</f>
        <v>5</v>
      </c>
      <c r="G72" s="5">
        <f>[1]Input!F237</f>
        <v>1984.9327956989248</v>
      </c>
      <c r="H72" s="5">
        <f>[1]Input!G237</f>
        <v>0</v>
      </c>
      <c r="I72" s="4">
        <f>[1]Input!H237</f>
        <v>0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7824.4862669721633</v>
      </c>
      <c r="D74" s="4">
        <f>[1]Input!C239</f>
        <v>38764.519264303017</v>
      </c>
      <c r="E74" s="4">
        <f>[1]Input!D239</f>
        <v>29844.498519079134</v>
      </c>
      <c r="F74" s="5">
        <f>[1]Input!E239</f>
        <v>44.663436895612875</v>
      </c>
      <c r="G74" s="5">
        <f>[1]Input!F239</f>
        <v>16594.090221007918</v>
      </c>
      <c r="H74" s="5">
        <f>[1]Input!G239</f>
        <v>1433.396060640106</v>
      </c>
      <c r="I74" s="4">
        <f>[1]Input!H239</f>
        <v>1678.0674709566754</v>
      </c>
    </row>
    <row r="75" spans="2:9" x14ac:dyDescent="0.45">
      <c r="B75" s="2" t="s">
        <v>99</v>
      </c>
      <c r="C75" s="4">
        <f>[1]Input!B240</f>
        <v>0</v>
      </c>
      <c r="D75" s="4">
        <f>[1]Input!C240</f>
        <v>0</v>
      </c>
      <c r="E75" s="4">
        <f>[1]Input!D240</f>
        <v>0</v>
      </c>
      <c r="F75" s="5">
        <f>[1]Input!E240</f>
        <v>0</v>
      </c>
      <c r="G75" s="5">
        <f>[1]Input!F240</f>
        <v>0</v>
      </c>
      <c r="H75" s="5">
        <f>[1]Input!G240</f>
        <v>0</v>
      </c>
      <c r="I75" s="4">
        <f>[1]Input!H240</f>
        <v>0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92993.42687922201</v>
      </c>
      <c r="D77" s="4">
        <f>[1]Input!C242</f>
        <v>450125.32525558514</v>
      </c>
      <c r="E77" s="4">
        <f>[1]Input!D242</f>
        <v>404320.31674422271</v>
      </c>
      <c r="F77" s="5">
        <f>[1]Input!E242</f>
        <v>713.89135697470886</v>
      </c>
      <c r="G77" s="5">
        <f>[1]Input!F242</f>
        <v>430982.60230920545</v>
      </c>
      <c r="H77" s="5">
        <f>[1]Input!G242</f>
        <v>12144.860288160555</v>
      </c>
      <c r="I77" s="4">
        <f>[1]Input!H242</f>
        <v>155106.57291194366</v>
      </c>
    </row>
    <row r="78" spans="2:9" x14ac:dyDescent="0.45">
      <c r="B78" s="2" t="s">
        <v>102</v>
      </c>
      <c r="C78" s="4">
        <f>[1]Input!B243</f>
        <v>0</v>
      </c>
      <c r="D78" s="4">
        <f>[1]Input!C243</f>
        <v>0</v>
      </c>
      <c r="E78" s="4">
        <f>[1]Input!D243</f>
        <v>0</v>
      </c>
      <c r="F78" s="5">
        <f>[1]Input!E243</f>
        <v>0</v>
      </c>
      <c r="G78" s="5">
        <f>[1]Input!F243</f>
        <v>0</v>
      </c>
      <c r="H78" s="5">
        <f>[1]Input!G243</f>
        <v>0</v>
      </c>
      <c r="I78" s="4">
        <f>[1]Input!H243</f>
        <v>0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12426.213450873924</v>
      </c>
      <c r="D80" s="6">
        <f>[1]Input!C245</f>
        <v>0</v>
      </c>
      <c r="E80" s="6">
        <f>[1]Input!D245</f>
        <v>0</v>
      </c>
      <c r="F80" s="5">
        <f>[1]Input!E245</f>
        <v>256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0</v>
      </c>
      <c r="D81" s="6">
        <f>[1]Input!C246</f>
        <v>0</v>
      </c>
      <c r="E81" s="6">
        <f>[1]Input!D246</f>
        <v>0</v>
      </c>
      <c r="F81" s="5">
        <f>[1]Input!E246</f>
        <v>0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0</v>
      </c>
      <c r="D82" s="6">
        <f>[1]Input!C247</f>
        <v>0</v>
      </c>
      <c r="E82" s="6">
        <f>[1]Input!D247</f>
        <v>0</v>
      </c>
      <c r="F82" s="5">
        <f>[1]Input!E247</f>
        <v>0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8773.0763966858049</v>
      </c>
      <c r="D84" s="6">
        <f>[1]Input!C249</f>
        <v>0</v>
      </c>
      <c r="E84" s="6">
        <f>[1]Input!D249</f>
        <v>0</v>
      </c>
      <c r="F84" s="5">
        <f>[1]Input!E249</f>
        <v>2331.3312500000025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0</v>
      </c>
      <c r="D85" s="6">
        <f>[1]Input!C250</f>
        <v>0</v>
      </c>
      <c r="E85" s="6">
        <f>[1]Input!D250</f>
        <v>0</v>
      </c>
      <c r="F85" s="5">
        <f>[1]Input!E250</f>
        <v>0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0</v>
      </c>
      <c r="D86" s="6">
        <f>[1]Input!C251</f>
        <v>0</v>
      </c>
      <c r="E86" s="6">
        <f>[1]Input!D251</f>
        <v>0</v>
      </c>
      <c r="F86" s="5">
        <f>[1]Input!E251</f>
        <v>0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3822.8001719870244</v>
      </c>
      <c r="D88" s="6">
        <f>[1]Input!C253</f>
        <v>0</v>
      </c>
      <c r="E88" s="6">
        <f>[1]Input!D253</f>
        <v>0</v>
      </c>
      <c r="F88" s="5">
        <f>[1]Input!E253</f>
        <v>1438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41.18413506365561</v>
      </c>
      <c r="D92" s="6">
        <f>[1]Input!C257</f>
        <v>0</v>
      </c>
      <c r="E92" s="6">
        <f>[1]Input!D257</f>
        <v>0</v>
      </c>
      <c r="F92" s="5">
        <f>[1]Input!E257</f>
        <v>4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5333.6834911871556</v>
      </c>
      <c r="D96" s="4">
        <f>[1]Input!C261</f>
        <v>16051.455027762955</v>
      </c>
      <c r="E96" s="4">
        <f>[1]Input!D261</f>
        <v>77675.300231241461</v>
      </c>
      <c r="F96" s="5">
        <f>[1]Input!E261</f>
        <v>14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6257.7335454557442</v>
      </c>
      <c r="D100" s="6">
        <f>[1]Input!C265</f>
        <v>0</v>
      </c>
      <c r="E100" s="6">
        <f>[1]Input!D265</f>
        <v>0</v>
      </c>
      <c r="F100" s="5">
        <f>[1]Input!E265</f>
        <v>383.5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241.77459374999995</v>
      </c>
      <c r="D104" s="6">
        <f>[1]Input!C269</f>
        <v>0</v>
      </c>
      <c r="E104" s="6">
        <f>[1]Input!D269</f>
        <v>0</v>
      </c>
      <c r="F104" s="5">
        <f>[1]Input!E269</f>
        <v>31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327342.0567924619</v>
      </c>
      <c r="D107" s="6">
        <f>[1]Input!C272</f>
        <v>0</v>
      </c>
      <c r="E107" s="6">
        <f>[1]Input!D272</f>
        <v>0</v>
      </c>
      <c r="F107" s="5">
        <f>[1]Input!E272</f>
        <v>817.70377230866688</v>
      </c>
      <c r="G107" s="6">
        <f>[1]Input!F272</f>
        <v>0</v>
      </c>
      <c r="H107" s="6">
        <f>[1]Input!G272</f>
        <v>0</v>
      </c>
      <c r="I107" s="4">
        <f>[1]Input!H272</f>
        <v>783.30462899999998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0</v>
      </c>
      <c r="D109" s="6">
        <f>[1]Input!C274</f>
        <v>0</v>
      </c>
      <c r="E109" s="6">
        <f>[1]Input!D274</f>
        <v>0</v>
      </c>
      <c r="F109" s="5">
        <f>[1]Input!E274</f>
        <v>0</v>
      </c>
      <c r="G109" s="6">
        <f>[1]Input!F274</f>
        <v>0</v>
      </c>
      <c r="H109" s="6">
        <f>[1]Input!G274</f>
        <v>0</v>
      </c>
      <c r="I109" s="4">
        <f>[1]Input!H274</f>
        <v>0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5676.661554227242</v>
      </c>
      <c r="D113" s="4">
        <f>[1]Input!C278</f>
        <v>25752.38974152274</v>
      </c>
      <c r="E113" s="4">
        <f>[1]Input!D278</f>
        <v>25789.782186231994</v>
      </c>
      <c r="F113" s="5">
        <f>[1]Input!E278</f>
        <v>48.800451412820337</v>
      </c>
      <c r="G113" s="6">
        <f>[1]Input!F278</f>
        <v>0</v>
      </c>
      <c r="H113" s="6">
        <f>[1]Input!G278</f>
        <v>0</v>
      </c>
      <c r="I113" s="4">
        <f>[1]Input!H278</f>
        <v>1144.4308939673833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0</v>
      </c>
      <c r="D119" s="6">
        <f>[1]Input!C284</f>
        <v>0</v>
      </c>
      <c r="E119" s="6">
        <f>[1]Input!D284</f>
        <v>0</v>
      </c>
      <c r="F119" s="5">
        <f>[1]Input!E284</f>
        <v>0</v>
      </c>
      <c r="G119" s="6">
        <f>[1]Input!F284</f>
        <v>0</v>
      </c>
      <c r="H119" s="6">
        <f>[1]Input!G284</f>
        <v>0</v>
      </c>
      <c r="I119" s="4">
        <f>[1]Input!H284</f>
        <v>0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34.665752315811062</v>
      </c>
      <c r="D124" s="4">
        <f>[1]Input!C289</f>
        <v>158.94570227090998</v>
      </c>
      <c r="E124" s="4">
        <f>[1]Input!D289</f>
        <v>160.53134541327898</v>
      </c>
      <c r="F124" s="5">
        <f>[1]Input!E289</f>
        <v>1</v>
      </c>
      <c r="G124" s="6">
        <f>[1]Input!F289</f>
        <v>0</v>
      </c>
      <c r="H124" s="6">
        <f>[1]Input!G289</f>
        <v>0</v>
      </c>
      <c r="I124" s="4">
        <f>[1]Input!H289</f>
        <v>0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645713.21287229401</v>
      </c>
      <c r="D129" s="6">
        <f>[1]Input!C294</f>
        <v>0</v>
      </c>
      <c r="E129" s="6">
        <f>[1]Input!D294</f>
        <v>0</v>
      </c>
      <c r="F129" s="5">
        <f>[1]Input!E294</f>
        <v>321.53793061245807</v>
      </c>
      <c r="G129" s="6">
        <f>[1]Input!F294</f>
        <v>0</v>
      </c>
      <c r="H129" s="6">
        <f>[1]Input!G294</f>
        <v>0</v>
      </c>
      <c r="I129" s="4">
        <f>[1]Input!H294</f>
        <v>25725.446270948552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86172.56399911808</v>
      </c>
      <c r="D134" s="4">
        <f>[1]Input!C299</f>
        <v>405394.81686721585</v>
      </c>
      <c r="E134" s="4">
        <f>[1]Input!D299</f>
        <v>463803.60099859739</v>
      </c>
      <c r="F134" s="5">
        <f>[1]Input!E299</f>
        <v>102.54999999999984</v>
      </c>
      <c r="G134" s="6">
        <f>[1]Input!F299</f>
        <v>0</v>
      </c>
      <c r="H134" s="6">
        <f>[1]Input!G299</f>
        <v>0</v>
      </c>
      <c r="I134" s="4">
        <f>[1]Input!H299</f>
        <v>4210.2178690578921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9" sqref="E19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0.20282063238765483</v>
      </c>
      <c r="D3" s="47">
        <v>0.28675266180733699</v>
      </c>
      <c r="E3" s="47">
        <v>0.51042670580500826</v>
      </c>
      <c r="G3" t="s">
        <v>131</v>
      </c>
    </row>
    <row r="4" spans="2:7" x14ac:dyDescent="0.45">
      <c r="B4" s="8" t="s">
        <v>128</v>
      </c>
      <c r="C4" s="47">
        <v>0.20215908968171772</v>
      </c>
      <c r="D4" s="47">
        <v>0.29890995076985244</v>
      </c>
      <c r="E4" s="47">
        <v>0.49893095954842992</v>
      </c>
      <c r="G4" t="s">
        <v>139</v>
      </c>
    </row>
    <row r="5" spans="2:7" x14ac:dyDescent="0.45">
      <c r="B5" s="8" t="s">
        <v>131</v>
      </c>
      <c r="C5" s="47">
        <v>0.20282063238765483</v>
      </c>
      <c r="D5" s="47">
        <v>0.28675266180733699</v>
      </c>
      <c r="E5" s="47">
        <v>0.51042670580500826</v>
      </c>
      <c r="G5" t="s">
        <v>131</v>
      </c>
    </row>
    <row r="6" spans="2:7" x14ac:dyDescent="0.45">
      <c r="B6" s="8" t="s">
        <v>139</v>
      </c>
      <c r="C6" s="47">
        <v>0.20215908968171772</v>
      </c>
      <c r="D6" s="47">
        <v>0.29890995076985244</v>
      </c>
      <c r="E6" s="47">
        <v>0.49893095954842992</v>
      </c>
      <c r="G6" t="s">
        <v>139</v>
      </c>
    </row>
    <row r="7" spans="2:7" x14ac:dyDescent="0.45">
      <c r="B7" s="8" t="s">
        <v>145</v>
      </c>
      <c r="C7" s="47">
        <v>0.21212508858957166</v>
      </c>
      <c r="D7" s="47">
        <v>0.28957332108214434</v>
      </c>
      <c r="E7" s="47">
        <v>0.49830159032828397</v>
      </c>
      <c r="G7" t="s">
        <v>145</v>
      </c>
    </row>
    <row r="8" spans="2:7" x14ac:dyDescent="0.45">
      <c r="B8" s="8" t="s">
        <v>232</v>
      </c>
      <c r="C8" s="47">
        <v>0.20282063238765483</v>
      </c>
      <c r="D8" s="47">
        <v>0.28675266180733699</v>
      </c>
      <c r="E8" s="47">
        <v>0.51042670580500826</v>
      </c>
      <c r="G8" t="s">
        <v>131</v>
      </c>
    </row>
    <row r="9" spans="2:7" x14ac:dyDescent="0.45">
      <c r="B9" s="8" t="s">
        <v>236</v>
      </c>
      <c r="C9" s="47">
        <v>0.20215908968171772</v>
      </c>
      <c r="D9" s="47">
        <v>0.29890995076985244</v>
      </c>
      <c r="E9" s="47">
        <v>0.49893095954842992</v>
      </c>
      <c r="G9" t="s">
        <v>139</v>
      </c>
    </row>
    <row r="10" spans="2:7" x14ac:dyDescent="0.45">
      <c r="B10" s="8" t="s">
        <v>240</v>
      </c>
      <c r="C10" s="47">
        <v>0.21212508858957166</v>
      </c>
      <c r="D10" s="47">
        <v>0.28957332108214434</v>
      </c>
      <c r="E10" s="47">
        <v>0.49830159032828397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2343600.5750878979</v>
      </c>
      <c r="D4" s="6">
        <f>Inputs!D30</f>
        <v>0</v>
      </c>
      <c r="E4" s="6">
        <f>Inputs!E30</f>
        <v>0</v>
      </c>
      <c r="F4" s="5">
        <f>Inputs!F30</f>
        <v>638886.08835532598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6593.7318075955864</v>
      </c>
      <c r="D5" s="6">
        <f>Inputs!D31</f>
        <v>0</v>
      </c>
      <c r="E5" s="6">
        <f>Inputs!E31</f>
        <v>0</v>
      </c>
      <c r="F5" s="5">
        <f>Inputs!F31</f>
        <v>2015.0988774688792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6985.0074217747642</v>
      </c>
      <c r="D6" s="6">
        <f>Inputs!D32</f>
        <v>0</v>
      </c>
      <c r="E6" s="6">
        <f>Inputs!E32</f>
        <v>0</v>
      </c>
      <c r="F6" s="5">
        <f>Inputs!F32</f>
        <v>2396.1865306525324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215743.06744349501</v>
      </c>
      <c r="D8" s="4">
        <f>Inputs!D34</f>
        <v>211336.76804696282</v>
      </c>
      <c r="E8" s="6">
        <f>Inputs!E34</f>
        <v>0</v>
      </c>
      <c r="F8" s="5">
        <f>Inputs!F34</f>
        <v>59155.083285865949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44.056454588387759</v>
      </c>
      <c r="D9" s="4">
        <f>Inputs!D35</f>
        <v>0</v>
      </c>
      <c r="E9" s="6">
        <f>Inputs!E35</f>
        <v>0</v>
      </c>
      <c r="F9" s="5">
        <f>Inputs!F35</f>
        <v>12.638593601761499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133.92271657519518</v>
      </c>
      <c r="D10" s="4">
        <f>Inputs!D36</f>
        <v>0</v>
      </c>
      <c r="E10" s="6">
        <f>Inputs!E36</f>
        <v>0</v>
      </c>
      <c r="F10" s="5">
        <f>Inputs!F36</f>
        <v>119.65039811008951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430038.49398947472</v>
      </c>
      <c r="D12" s="6">
        <f>Inputs!D38</f>
        <v>0</v>
      </c>
      <c r="E12" s="6">
        <f>Inputs!E38</f>
        <v>0</v>
      </c>
      <c r="F12" s="5">
        <f>Inputs!F38</f>
        <v>83998.620972725519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803065.8620338171</v>
      </c>
      <c r="D16" s="6">
        <f>Inputs!D42</f>
        <v>0</v>
      </c>
      <c r="E16" s="6">
        <f>Inputs!E42</f>
        <v>0</v>
      </c>
      <c r="F16" s="5">
        <f>Inputs!F42</f>
        <v>54745.815756073949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105.51699593527022</v>
      </c>
      <c r="D17" s="6">
        <f>Inputs!D43</f>
        <v>0</v>
      </c>
      <c r="E17" s="6">
        <f>Inputs!E43</f>
        <v>0</v>
      </c>
      <c r="F17" s="5">
        <f>Inputs!F43</f>
        <v>21.114776137074617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406.13474741057195</v>
      </c>
      <c r="D18" s="6">
        <f>Inputs!D44</f>
        <v>0</v>
      </c>
      <c r="E18" s="6">
        <f>Inputs!E44</f>
        <v>0</v>
      </c>
      <c r="F18" s="5">
        <f>Inputs!F44</f>
        <v>24.633905493253721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131271.88579775512</v>
      </c>
      <c r="D20" s="4">
        <f>Inputs!D46</f>
        <v>79120.398315825616</v>
      </c>
      <c r="E20" s="6">
        <f>Inputs!E46</f>
        <v>0</v>
      </c>
      <c r="F20" s="5">
        <f>Inputs!F46</f>
        <v>9418.5126273483384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0</v>
      </c>
      <c r="D21" s="4">
        <f>Inputs!D47</f>
        <v>0</v>
      </c>
      <c r="E21" s="6">
        <f>Inputs!E47</f>
        <v>0</v>
      </c>
      <c r="F21" s="5">
        <f>Inputs!F47</f>
        <v>0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0</v>
      </c>
      <c r="D22" s="4">
        <f>Inputs!D48</f>
        <v>0</v>
      </c>
      <c r="E22" s="6">
        <f>Inputs!E48</f>
        <v>0</v>
      </c>
      <c r="F22" s="5">
        <f>Inputs!F48</f>
        <v>0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26544.692622869417</v>
      </c>
      <c r="D24" s="6">
        <f>Inputs!D50</f>
        <v>0</v>
      </c>
      <c r="E24" s="6">
        <f>Inputs!E50</f>
        <v>0</v>
      </c>
      <c r="F24" s="5">
        <f>Inputs!F50</f>
        <v>2549.6378473683362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194.26985548408749</v>
      </c>
      <c r="D28" s="4">
        <f>Inputs!D54</f>
        <v>28.099197719333816</v>
      </c>
      <c r="E28" s="6">
        <f>Inputs!E54</f>
        <v>0</v>
      </c>
      <c r="F28" s="5">
        <f>Inputs!F54</f>
        <v>1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190.06896326496511</v>
      </c>
      <c r="D32" s="4">
        <f>Inputs!D58</f>
        <v>27.141983615988</v>
      </c>
      <c r="E32" s="6">
        <f>Inputs!E58</f>
        <v>0</v>
      </c>
      <c r="F32" s="5">
        <f>Inputs!F58</f>
        <v>1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160.33814254510096</v>
      </c>
      <c r="D34" s="4">
        <f>Inputs!D60</f>
        <v>78.346037680450991</v>
      </c>
      <c r="E34" s="6">
        <f>Inputs!E60</f>
        <v>0</v>
      </c>
      <c r="F34" s="5">
        <f>Inputs!F60</f>
        <v>1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0.46901106419372984</v>
      </c>
      <c r="D36" s="4">
        <f>Inputs!D62</f>
        <v>1.8058772471711328</v>
      </c>
      <c r="E36" s="4">
        <f>Inputs!E62</f>
        <v>1.4181121940975767</v>
      </c>
      <c r="F36" s="5">
        <f>Inputs!F62</f>
        <v>1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7427.4269425141092</v>
      </c>
      <c r="D40" s="4">
        <f>Inputs!D66</f>
        <v>36609.118579216469</v>
      </c>
      <c r="E40" s="4">
        <f>Inputs!E66</f>
        <v>26400.806667704182</v>
      </c>
      <c r="F40" s="5">
        <f>Inputs!F66</f>
        <v>1157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0</v>
      </c>
      <c r="D41" s="4">
        <f>Inputs!D67</f>
        <v>0</v>
      </c>
      <c r="E41" s="4">
        <f>Inputs!E67</f>
        <v>0</v>
      </c>
      <c r="F41" s="5">
        <f>Inputs!F67</f>
        <v>0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0</v>
      </c>
      <c r="D42" s="4">
        <f>Inputs!D68</f>
        <v>0</v>
      </c>
      <c r="E42" s="4">
        <f>Inputs!E68</f>
        <v>0</v>
      </c>
      <c r="F42" s="5">
        <f>Inputs!F68</f>
        <v>0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166932.2656401479</v>
      </c>
      <c r="D44" s="4">
        <f>Inputs!D70</f>
        <v>826916.96819419006</v>
      </c>
      <c r="E44" s="4">
        <f>Inputs!E70</f>
        <v>636390.81537121616</v>
      </c>
      <c r="F44" s="5">
        <f>Inputs!F70</f>
        <v>6124.5544356791206</v>
      </c>
      <c r="G44" s="5">
        <f>Inputs!G70</f>
        <v>812024.27012875967</v>
      </c>
      <c r="H44" s="5">
        <f>Inputs!H70</f>
        <v>31558.48119207456</v>
      </c>
      <c r="I44" s="4">
        <f>Inputs!I70</f>
        <v>197036.90380559239</v>
      </c>
    </row>
    <row r="45" spans="2:9" x14ac:dyDescent="0.45">
      <c r="B45" s="2" t="s">
        <v>95</v>
      </c>
      <c r="C45" s="4">
        <f>Inputs!C71</f>
        <v>0</v>
      </c>
      <c r="D45" s="4">
        <f>Inputs!D71</f>
        <v>0</v>
      </c>
      <c r="E45" s="4">
        <f>Inputs!E71</f>
        <v>0</v>
      </c>
      <c r="F45" s="5">
        <f>Inputs!F71</f>
        <v>0</v>
      </c>
      <c r="G45" s="5">
        <f>Inputs!G71</f>
        <v>0</v>
      </c>
      <c r="H45" s="5">
        <f>Inputs!H71</f>
        <v>0</v>
      </c>
      <c r="I45" s="4">
        <f>Inputs!I71</f>
        <v>0</v>
      </c>
    </row>
    <row r="46" spans="2:9" x14ac:dyDescent="0.45">
      <c r="B46" s="2" t="s">
        <v>96</v>
      </c>
      <c r="C46" s="4">
        <f>Inputs!C72</f>
        <v>202.88232134314802</v>
      </c>
      <c r="D46" s="4">
        <f>Inputs!D72</f>
        <v>982.10331640436959</v>
      </c>
      <c r="E46" s="4">
        <f>Inputs!E72</f>
        <v>882.40801416718261</v>
      </c>
      <c r="F46" s="5">
        <f>Inputs!F72</f>
        <v>5</v>
      </c>
      <c r="G46" s="5">
        <f>Inputs!G72</f>
        <v>1984.9327956989248</v>
      </c>
      <c r="H46" s="5">
        <f>Inputs!H72</f>
        <v>0</v>
      </c>
      <c r="I46" s="4">
        <f>Inputs!I72</f>
        <v>0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7824.4862669721633</v>
      </c>
      <c r="D48" s="4">
        <f>Inputs!D74</f>
        <v>38764.519264303017</v>
      </c>
      <c r="E48" s="4">
        <f>Inputs!E74</f>
        <v>29844.498519079134</v>
      </c>
      <c r="F48" s="5">
        <f>Inputs!F74</f>
        <v>44.663436895612875</v>
      </c>
      <c r="G48" s="5">
        <f>Inputs!G74</f>
        <v>16594.090221007918</v>
      </c>
      <c r="H48" s="5">
        <f>Inputs!H74</f>
        <v>1433.396060640106</v>
      </c>
      <c r="I48" s="4">
        <f>Inputs!I74</f>
        <v>1678.0674709566754</v>
      </c>
    </row>
    <row r="49" spans="2:9" x14ac:dyDescent="0.45">
      <c r="B49" s="2" t="s">
        <v>99</v>
      </c>
      <c r="C49" s="4">
        <f>Inputs!C75</f>
        <v>0</v>
      </c>
      <c r="D49" s="4">
        <f>Inputs!D75</f>
        <v>0</v>
      </c>
      <c r="E49" s="4">
        <f>Inputs!E75</f>
        <v>0</v>
      </c>
      <c r="F49" s="5">
        <f>Inputs!F75</f>
        <v>0</v>
      </c>
      <c r="G49" s="5">
        <f>Inputs!G75</f>
        <v>0</v>
      </c>
      <c r="H49" s="5">
        <f>Inputs!H75</f>
        <v>0</v>
      </c>
      <c r="I49" s="4">
        <f>Inputs!I75</f>
        <v>0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92993.42687922201</v>
      </c>
      <c r="D51" s="4">
        <f>Inputs!D77</f>
        <v>450125.32525558514</v>
      </c>
      <c r="E51" s="4">
        <f>Inputs!E77</f>
        <v>404320.31674422271</v>
      </c>
      <c r="F51" s="5">
        <f>Inputs!F77</f>
        <v>713.89135697470886</v>
      </c>
      <c r="G51" s="5">
        <f>Inputs!G77</f>
        <v>430982.60230920545</v>
      </c>
      <c r="H51" s="5">
        <f>Inputs!H77</f>
        <v>12144.860288160555</v>
      </c>
      <c r="I51" s="4">
        <f>Inputs!I77</f>
        <v>155106.57291194366</v>
      </c>
    </row>
    <row r="52" spans="2:9" x14ac:dyDescent="0.45">
      <c r="B52" s="2" t="s">
        <v>102</v>
      </c>
      <c r="C52" s="4">
        <f>Inputs!C78</f>
        <v>0</v>
      </c>
      <c r="D52" s="4">
        <f>Inputs!D78</f>
        <v>0</v>
      </c>
      <c r="E52" s="4">
        <f>Inputs!E78</f>
        <v>0</v>
      </c>
      <c r="F52" s="5">
        <f>Inputs!F78</f>
        <v>0</v>
      </c>
      <c r="G52" s="5">
        <f>Inputs!G78</f>
        <v>0</v>
      </c>
      <c r="H52" s="5">
        <f>Inputs!H78</f>
        <v>0</v>
      </c>
      <c r="I52" s="4">
        <f>Inputs!I78</f>
        <v>0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12426.213450873924</v>
      </c>
      <c r="D54" s="6">
        <f>Inputs!D80</f>
        <v>0</v>
      </c>
      <c r="E54" s="6">
        <f>Inputs!E80</f>
        <v>0</v>
      </c>
      <c r="F54" s="5">
        <f>Inputs!F80</f>
        <v>256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0</v>
      </c>
      <c r="D55" s="6">
        <f>Inputs!D81</f>
        <v>0</v>
      </c>
      <c r="E55" s="6">
        <f>Inputs!E81</f>
        <v>0</v>
      </c>
      <c r="F55" s="5">
        <f>Inputs!F81</f>
        <v>0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0</v>
      </c>
      <c r="D56" s="6">
        <f>Inputs!D82</f>
        <v>0</v>
      </c>
      <c r="E56" s="6">
        <f>Inputs!E82</f>
        <v>0</v>
      </c>
      <c r="F56" s="5">
        <f>Inputs!F82</f>
        <v>0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8773.0763966858049</v>
      </c>
      <c r="D58" s="6">
        <f>Inputs!D84</f>
        <v>0</v>
      </c>
      <c r="E58" s="6">
        <f>Inputs!E84</f>
        <v>0</v>
      </c>
      <c r="F58" s="5">
        <f>Inputs!F84</f>
        <v>2331.3312500000025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0</v>
      </c>
      <c r="D59" s="6">
        <f>Inputs!D85</f>
        <v>0</v>
      </c>
      <c r="E59" s="6">
        <f>Inputs!E85</f>
        <v>0</v>
      </c>
      <c r="F59" s="5">
        <f>Inputs!F85</f>
        <v>0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0</v>
      </c>
      <c r="D60" s="6">
        <f>Inputs!D86</f>
        <v>0</v>
      </c>
      <c r="E60" s="6">
        <f>Inputs!E86</f>
        <v>0</v>
      </c>
      <c r="F60" s="5">
        <f>Inputs!F86</f>
        <v>0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3822.8001719870244</v>
      </c>
      <c r="D62" s="6">
        <f>Inputs!D88</f>
        <v>0</v>
      </c>
      <c r="E62" s="6">
        <f>Inputs!E88</f>
        <v>0</v>
      </c>
      <c r="F62" s="5">
        <f>Inputs!F88</f>
        <v>1438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41.18413506365561</v>
      </c>
      <c r="D66" s="6">
        <f>Inputs!D92</f>
        <v>0</v>
      </c>
      <c r="E66" s="6">
        <f>Inputs!E92</f>
        <v>0</v>
      </c>
      <c r="F66" s="5">
        <f>Inputs!F92</f>
        <v>4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5333.6834911871556</v>
      </c>
      <c r="D70" s="4">
        <f>Inputs!D96</f>
        <v>16051.455027762955</v>
      </c>
      <c r="E70" s="4">
        <f>Inputs!E96</f>
        <v>77675.300231241461</v>
      </c>
      <c r="F70" s="5">
        <f>Inputs!F96</f>
        <v>14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6257.7335454557442</v>
      </c>
      <c r="D74" s="6">
        <f>Inputs!D100</f>
        <v>0</v>
      </c>
      <c r="E74" s="6">
        <f>Inputs!E100</f>
        <v>0</v>
      </c>
      <c r="F74" s="5">
        <f>Inputs!F100</f>
        <v>383.5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241.77459374999995</v>
      </c>
      <c r="D78" s="6">
        <f>Inputs!D104</f>
        <v>0</v>
      </c>
      <c r="E78" s="6">
        <f>Inputs!E104</f>
        <v>0</v>
      </c>
      <c r="F78" s="5">
        <f>Inputs!F104</f>
        <v>31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327342.0567924619</v>
      </c>
      <c r="D81" s="6">
        <f>Inputs!D107</f>
        <v>0</v>
      </c>
      <c r="E81" s="6">
        <f>Inputs!E107</f>
        <v>0</v>
      </c>
      <c r="F81" s="5">
        <f>Inputs!F107</f>
        <v>817.70377230866688</v>
      </c>
      <c r="G81" s="6">
        <f>Inputs!G107</f>
        <v>0</v>
      </c>
      <c r="H81" s="6">
        <f>Inputs!H107</f>
        <v>0</v>
      </c>
      <c r="I81" s="4">
        <f>Inputs!I107</f>
        <v>783.30462899999998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0</v>
      </c>
      <c r="D83" s="6">
        <f>Inputs!D109</f>
        <v>0</v>
      </c>
      <c r="E83" s="6">
        <f>Inputs!E109</f>
        <v>0</v>
      </c>
      <c r="F83" s="5">
        <f>Inputs!F109</f>
        <v>0</v>
      </c>
      <c r="G83" s="6">
        <f>Inputs!G109</f>
        <v>0</v>
      </c>
      <c r="H83" s="6">
        <f>Inputs!H109</f>
        <v>0</v>
      </c>
      <c r="I83" s="4">
        <f>Inputs!I109</f>
        <v>0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5676.661554227242</v>
      </c>
      <c r="D87" s="4">
        <f>Inputs!D113</f>
        <v>25752.38974152274</v>
      </c>
      <c r="E87" s="4">
        <f>Inputs!E113</f>
        <v>25789.782186231994</v>
      </c>
      <c r="F87" s="5">
        <f>Inputs!F113</f>
        <v>48.800451412820337</v>
      </c>
      <c r="G87" s="6">
        <f>Inputs!G113</f>
        <v>0</v>
      </c>
      <c r="H87" s="6">
        <f>Inputs!H113</f>
        <v>0</v>
      </c>
      <c r="I87" s="4">
        <f>Inputs!I113</f>
        <v>1144.4308939673833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0</v>
      </c>
      <c r="D93" s="6">
        <f>Inputs!D119</f>
        <v>0</v>
      </c>
      <c r="E93" s="6">
        <f>Inputs!E119</f>
        <v>0</v>
      </c>
      <c r="F93" s="5">
        <f>Inputs!F119</f>
        <v>0</v>
      </c>
      <c r="G93" s="6">
        <f>Inputs!G119</f>
        <v>0</v>
      </c>
      <c r="H93" s="6">
        <f>Inputs!H119</f>
        <v>0</v>
      </c>
      <c r="I93" s="4">
        <f>Inputs!I119</f>
        <v>0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34.665752315811062</v>
      </c>
      <c r="D98" s="4">
        <f>Inputs!D124</f>
        <v>158.94570227090998</v>
      </c>
      <c r="E98" s="4">
        <f>Inputs!E124</f>
        <v>160.53134541327898</v>
      </c>
      <c r="F98" s="5">
        <f>Inputs!F124</f>
        <v>1</v>
      </c>
      <c r="G98" s="6">
        <f>Inputs!G124</f>
        <v>0</v>
      </c>
      <c r="H98" s="6">
        <f>Inputs!H124</f>
        <v>0</v>
      </c>
      <c r="I98" s="4">
        <f>Inputs!I124</f>
        <v>0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645713.21287229401</v>
      </c>
      <c r="D103" s="6">
        <f>Inputs!D129</f>
        <v>0</v>
      </c>
      <c r="E103" s="6">
        <f>Inputs!E129</f>
        <v>0</v>
      </c>
      <c r="F103" s="5">
        <f>Inputs!F129</f>
        <v>321.53793061245807</v>
      </c>
      <c r="G103" s="6">
        <f>Inputs!G129</f>
        <v>0</v>
      </c>
      <c r="H103" s="6">
        <f>Inputs!H129</f>
        <v>0</v>
      </c>
      <c r="I103" s="4">
        <f>Inputs!I129</f>
        <v>25725.446270948552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86172.56399911808</v>
      </c>
      <c r="D108" s="4">
        <f>Inputs!D134</f>
        <v>405394.81686721585</v>
      </c>
      <c r="E108" s="4">
        <f>Inputs!E134</f>
        <v>463803.60099859739</v>
      </c>
      <c r="F108" s="5">
        <f>Inputs!F134</f>
        <v>102.54999999999984</v>
      </c>
      <c r="G108" s="6">
        <f>Inputs!G134</f>
        <v>0</v>
      </c>
      <c r="H108" s="6">
        <f>Inputs!H134</f>
        <v>0</v>
      </c>
      <c r="I108" s="4">
        <f>Inputs!I134</f>
        <v>4210.2178690578921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296836.1235585683</v>
      </c>
      <c r="D4" s="6">
        <f>Volumes_Pre_268!$C4*S4+Volumes_Pre_268!$D4*X4+Volumes_Pre_268!$E4*AC4</f>
        <v>1146832.7387751483</v>
      </c>
      <c r="E4" s="6">
        <f>Volumes_Pre_268!$C4*T4+Volumes_Pre_268!$D4*Y4+Volumes_Pre_268!$E4*AD4</f>
        <v>899931.7127541817</v>
      </c>
      <c r="F4" s="5">
        <f>Volumes_Pre_268!F4</f>
        <v>638886.08835532598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0.12665815442865527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0.48934649998203539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0.38399534558930942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835.14990154757811</v>
      </c>
      <c r="D5" s="6">
        <f>Volumes_Pre_268!$C5*S5+Volumes_Pre_268!$D5*X5+Volumes_Pre_268!$E5*AC5</f>
        <v>3226.6195818671199</v>
      </c>
      <c r="E5" s="6">
        <f>Volumes_Pre_268!$C5*T5+Volumes_Pre_268!$D5*Y5+Volumes_Pre_268!$E5*AD5</f>
        <v>2531.962324180889</v>
      </c>
      <c r="F5" s="5">
        <f>Volumes_Pre_268!F5</f>
        <v>2015.0988774688792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0.12665815442865527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0.48934649998203539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0.38399534558930942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884.70814871245125</v>
      </c>
      <c r="D6" s="6">
        <f>Volumes_Pre_268!$C6*S6+Volumes_Pre_268!$D6*X6+Volumes_Pre_268!$E6*AC6</f>
        <v>3418.0889341940219</v>
      </c>
      <c r="E6" s="6">
        <f>Volumes_Pre_268!$C6*T6+Volumes_Pre_268!$D6*Y6+Volumes_Pre_268!$E6*AD6</f>
        <v>2682.2103388682917</v>
      </c>
      <c r="F6" s="5">
        <f>Volumes_Pre_268!F6</f>
        <v>2396.1865306525324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0.12665815442865527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0.48934649998203539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0.38399534558930942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37817.207608063829</v>
      </c>
      <c r="D8" s="4">
        <f>Volumes_Pre_268!$C8*S8+Volumes_Pre_268!$D8*X8+Volumes_Pre_268!$E8*AC8</f>
        <v>151936.69252320455</v>
      </c>
      <c r="E8" s="6">
        <f>Volumes_Pre_268!$C8*T8+Volumes_Pre_268!$D8*Y8+Volumes_Pre_268!$E8*AD8</f>
        <v>237325.93535918943</v>
      </c>
      <c r="F8" s="5">
        <f>Volumes_Pre_268!F8</f>
        <v>59155.083285865949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0.16610118927767989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0.56781942093473037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0.26607938978758966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9.378526725856642E-3</v>
      </c>
      <c r="X8" s="18">
        <f>IF($V8=1062,INDEX(Inputs!D$16:D$20,MATCH($N8,Inputs!$B$16:$B$20,0)),
IF(AND($V8="Already Split",X$2="Rate 2 Amber/Yellow"),1,0))</f>
        <v>0.13927339368706571</v>
      </c>
      <c r="Y8" s="18">
        <f>IF($V8=1062,INDEX(Inputs!E$16:E$20,MATCH($N8,Inputs!$B$16:$B$20,0)),
IF(AND($V8="Already Split",Y$2="Rate 2 Amber/Yellow"),1,0))</f>
        <v>0.8513480795870777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7.3178295024893041</v>
      </c>
      <c r="D9" s="4">
        <f>Volumes_Pre_268!$C9*S9+Volumes_Pre_268!$D9*X9+Volumes_Pre_268!$E9*AC9</f>
        <v>25.016110532815581</v>
      </c>
      <c r="E9" s="6">
        <f>Volumes_Pre_268!$C9*T9+Volumes_Pre_268!$D9*Y9+Volumes_Pre_268!$E9*AD9</f>
        <v>11.722514553082869</v>
      </c>
      <c r="F9" s="5">
        <f>Volumes_Pre_268!F9</f>
        <v>12.638593601761499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0.16610118927767989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0.56781942093473037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0.26607938978758966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9.378526725856642E-3</v>
      </c>
      <c r="X9" s="18">
        <f>IF($V9=1062,INDEX(Inputs!D$16:D$20,MATCH($N9,Inputs!$B$16:$B$20,0)),
IF(AND($V9="Already Split",X$2="Rate 2 Amber/Yellow"),1,0))</f>
        <v>0.13927339368706571</v>
      </c>
      <c r="Y9" s="18">
        <f>IF($V9=1062,INDEX(Inputs!E$16:E$20,MATCH($N9,Inputs!$B$16:$B$20,0)),
IF(AND($V9="Already Split",Y$2="Rate 2 Amber/Yellow"),1,0))</f>
        <v>0.8513480795870777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22.244722494437571</v>
      </c>
      <c r="D10" s="4">
        <f>Volumes_Pre_268!$C10*S10+Volumes_Pre_268!$D10*X10+Volumes_Pre_268!$E10*AC10</f>
        <v>76.043919375733338</v>
      </c>
      <c r="E10" s="6">
        <f>Volumes_Pre_268!$C10*T10+Volumes_Pre_268!$D10*Y10+Volumes_Pre_268!$E10*AD10</f>
        <v>35.634074705024254</v>
      </c>
      <c r="F10" s="5">
        <f>Volumes_Pre_268!F10</f>
        <v>119.65039811008951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0.16610118927767989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0.56781942093473037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0.26607938978758966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9.378526725856642E-3</v>
      </c>
      <c r="X10" s="18">
        <f>IF($V10=1062,INDEX(Inputs!D$16:D$20,MATCH($N10,Inputs!$B$16:$B$20,0)),
IF(AND($V10="Already Split",X$2="Rate 2 Amber/Yellow"),1,0))</f>
        <v>0.13927339368706571</v>
      </c>
      <c r="Y10" s="18">
        <f>IF($V10=1062,INDEX(Inputs!E$16:E$20,MATCH($N10,Inputs!$B$16:$B$20,0)),
IF(AND($V10="Already Split",Y$2="Rate 2 Amber/Yellow"),1,0))</f>
        <v>0.8513480795870777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9845.2983607314036</v>
      </c>
      <c r="D12" s="6">
        <f>Volumes_Pre_268!$C12*S12+Volumes_Pre_268!$D12*X12+Volumes_Pre_268!$E12*AC12</f>
        <v>172723.74196429038</v>
      </c>
      <c r="E12" s="6">
        <f>Volumes_Pre_268!$C12*T12+Volumes_Pre_268!$D12*Y12+Volumes_Pre_268!$E12*AD12</f>
        <v>247469.453664453</v>
      </c>
      <c r="F12" s="5">
        <f>Volumes_Pre_268!F12</f>
        <v>83998.620972725519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2.2893993208366992E-2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0.40164716502917952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0.57545884176245365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2.2893993208366992E-2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0.40164716502917952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0.57545884176245365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2.2893993208366992E-2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0.40164716502917952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0.57545884176245365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83983.985239569622</v>
      </c>
      <c r="D16" s="6">
        <f>Volumes_Pre_268!$C16*S16+Volumes_Pre_268!$D16*X16+Volumes_Pre_268!$E16*AC16</f>
        <v>455956.51972373168</v>
      </c>
      <c r="E16" s="6">
        <f>Volumes_Pre_268!$C16*T16+Volumes_Pre_268!$D16*Y16+Volumes_Pre_268!$E16*AD16</f>
        <v>263125.35707051581</v>
      </c>
      <c r="F16" s="5">
        <f>Volumes_Pre_268!F16</f>
        <v>54745.815756073949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0.10457919980171322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0.56776976992770156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0.32765103027058523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11.034883000391186</v>
      </c>
      <c r="D17" s="6">
        <f>Volumes_Pre_268!$C17*S17+Volumes_Pre_268!$D17*X17+Volumes_Pre_268!$E17*AC17</f>
        <v>59.909360505630595</v>
      </c>
      <c r="E17" s="6">
        <f>Volumes_Pre_268!$C17*T17+Volumes_Pre_268!$D17*Y17+Volumes_Pre_268!$E17*AD17</f>
        <v>34.572752429248439</v>
      </c>
      <c r="F17" s="5">
        <f>Volumes_Pre_268!F17</f>
        <v>21.114776137074617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0.10457919980171322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0.56776976992770156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0.32765103027058523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42.473246895868535</v>
      </c>
      <c r="D18" s="6">
        <f>Volumes_Pre_268!$C18*S18+Volumes_Pre_268!$D18*X18+Volumes_Pre_268!$E18*AC18</f>
        <v>230.59103209694561</v>
      </c>
      <c r="E18" s="6">
        <f>Volumes_Pre_268!$C18*T18+Volumes_Pre_268!$D18*Y18+Volumes_Pre_268!$E18*AD18</f>
        <v>133.07046841775781</v>
      </c>
      <c r="F18" s="5">
        <f>Volumes_Pre_268!F18</f>
        <v>24.633905493253721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0.10457919980171322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0.56776976992770156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0.32765103027058523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18331.345310442965</v>
      </c>
      <c r="D20" s="4">
        <f>Volumes_Pre_268!$C20*S20+Volumes_Pre_268!$D20*X20+Volumes_Pre_268!$E20*AC20</f>
        <v>93414.148035836712</v>
      </c>
      <c r="E20" s="6">
        <f>Volumes_Pre_268!$C20*T20+Volumes_Pre_268!$D20*Y20+Volumes_Pre_268!$E20*AD20</f>
        <v>98646.790767301078</v>
      </c>
      <c r="F20" s="5">
        <f>Volumes_Pre_268!F20</f>
        <v>9418.5126273483384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0.13964119121451088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0.66699256544778451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0.19336624333770472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4.8382550815699015E-6</v>
      </c>
      <c r="X20" s="18">
        <f>IF($V20=1062,INDEX(Inputs!D$16:D$20,MATCH($N20,Inputs!$B$16:$B$20,0)),
IF(AND($V20="Already Split",X$2="Rate 2 Amber/Yellow"),1,0))</f>
        <v>7.4023592917781947E-2</v>
      </c>
      <c r="Y20" s="18">
        <f>IF($V20=1062,INDEX(Inputs!E$16:E$20,MATCH($N20,Inputs!$B$16:$B$20,0)),
IF(AND($V20="Already Split",Y$2="Rate 2 Amber/Yellow"),1,0))</f>
        <v>0.92597156882713649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0</v>
      </c>
      <c r="D21" s="4">
        <f>Volumes_Pre_268!$C21*S21+Volumes_Pre_268!$D21*X21+Volumes_Pre_268!$E21*AC21</f>
        <v>0</v>
      </c>
      <c r="E21" s="6">
        <f>Volumes_Pre_268!$C21*T21+Volumes_Pre_268!$D21*Y21+Volumes_Pre_268!$E21*AD21</f>
        <v>0</v>
      </c>
      <c r="F21" s="5">
        <f>Volumes_Pre_268!F21</f>
        <v>0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0.13964119121451088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0.66699256544778451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0.19336624333770472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4.8382550815699015E-6</v>
      </c>
      <c r="X21" s="18">
        <f>IF($V21=1062,INDEX(Inputs!D$16:D$20,MATCH($N21,Inputs!$B$16:$B$20,0)),
IF(AND($V21="Already Split",X$2="Rate 2 Amber/Yellow"),1,0))</f>
        <v>7.4023592917781947E-2</v>
      </c>
      <c r="Y21" s="18">
        <f>IF($V21=1062,INDEX(Inputs!E$16:E$20,MATCH($N21,Inputs!$B$16:$B$20,0)),
IF(AND($V21="Already Split",Y$2="Rate 2 Amber/Yellow"),1,0))</f>
        <v>0.92597156882713649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0</v>
      </c>
      <c r="D22" s="4">
        <f>Volumes_Pre_268!$C22*S22+Volumes_Pre_268!$D22*X22+Volumes_Pre_268!$E22*AC22</f>
        <v>0</v>
      </c>
      <c r="E22" s="6">
        <f>Volumes_Pre_268!$C22*T22+Volumes_Pre_268!$D22*Y22+Volumes_Pre_268!$E22*AD22</f>
        <v>0</v>
      </c>
      <c r="F22" s="5">
        <f>Volumes_Pre_268!F22</f>
        <v>0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0.13964119121451088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0.66699256544778451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0.19336624333770472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4.8382550815699015E-6</v>
      </c>
      <c r="X22" s="18">
        <f>IF($V22=1062,INDEX(Inputs!D$16:D$20,MATCH($N22,Inputs!$B$16:$B$20,0)),
IF(AND($V22="Already Split",X$2="Rate 2 Amber/Yellow"),1,0))</f>
        <v>7.4023592917781947E-2</v>
      </c>
      <c r="Y22" s="18">
        <f>IF($V22=1062,INDEX(Inputs!E$16:E$20,MATCH($N22,Inputs!$B$16:$B$20,0)),
IF(AND($V22="Already Split",Y$2="Rate 2 Amber/Yellow"),1,0))</f>
        <v>0.92597156882713649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438.90536687112376</v>
      </c>
      <c r="D24" s="6">
        <f>Volumes_Pre_268!$C24*S24+Volumes_Pre_268!$D24*X24+Volumes_Pre_268!$E24*AC24</f>
        <v>8726.4196346901426</v>
      </c>
      <c r="E24" s="6">
        <f>Volumes_Pre_268!$C24*T24+Volumes_Pre_268!$D24*Y24+Volumes_Pre_268!$E24*AD24</f>
        <v>17379.367621308153</v>
      </c>
      <c r="F24" s="5">
        <f>Volumes_Pre_268!F24</f>
        <v>2549.6378473683362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1.6534580871092382E-2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0.32874442204585747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0.6547209970830502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1.6534580871092382E-2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0.32874442204585747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0.6547209970830502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1.6534580871092382E-2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0.32874442204585747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0.6547209970830502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27.201729189590871</v>
      </c>
      <c r="D28" s="4">
        <f>Volumes_Pre_268!$C28*S28+Volumes_Pre_268!$D28*X28+Volumes_Pre_268!$E28*AC28</f>
        <v>129.82979826045155</v>
      </c>
      <c r="E28" s="6">
        <f>Volumes_Pre_268!$C28*T28+Volumes_Pre_268!$D28*Y28+Volumes_Pre_268!$E28*AD28</f>
        <v>65.337525753378884</v>
      </c>
      <c r="F28" s="5">
        <f>Volumes_Pre_268!F28</f>
        <v>1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0.14002032956584429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0.64863879825305493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0.21134087218110076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0.13590539846021379</v>
      </c>
      <c r="Y28" s="18">
        <f>IF($V28=1062,INDEX(Inputs!E$16:E$20,MATCH($N28,Inputs!$B$16:$B$20,0)),
IF(AND($V28="Already Split",Y$2="Rate 2 Amber/Yellow"),1,0))</f>
        <v>0.86409460153978623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0.14002032956584429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0.64863879825305493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0.21134087218110076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0.13590539846021379</v>
      </c>
      <c r="Y29" s="18">
        <f>IF($V29=1062,INDEX(Inputs!E$16:E$20,MATCH($N29,Inputs!$B$16:$B$20,0)),
IF(AND($V29="Already Split",Y$2="Rate 2 Amber/Yellow"),1,0))</f>
        <v>0.86409460153978623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0.14002032956584429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0.64863879825305493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0.21134087218110076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0.13590539846021379</v>
      </c>
      <c r="Y30" s="18">
        <f>IF($V30=1062,INDEX(Inputs!E$16:E$20,MATCH($N30,Inputs!$B$16:$B$20,0)),
IF(AND($V30="Already Split",Y$2="Rate 2 Amber/Yellow"),1,0))</f>
        <v>0.86409460153978623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26.629033395819846</v>
      </c>
      <c r="D32" s="4">
        <f>Volumes_Pre_268!$C32*S32+Volumes_Pre_268!$D32*X32+Volumes_Pre_268!$E32*AC32</f>
        <v>127.2679048117181</v>
      </c>
      <c r="E32" s="6">
        <f>Volumes_Pre_268!$C32*T32+Volumes_Pre_268!$D32*Y32+Volumes_Pre_268!$E32*AD32</f>
        <v>63.314008673415174</v>
      </c>
      <c r="F32" s="5">
        <f>Volumes_Pre_268!F32</f>
        <v>1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0.14010195530291664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0.6502025872581767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0.20969545743890672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0.13575180029170902</v>
      </c>
      <c r="Y32" s="18">
        <f>IF($V32=1062,INDEX(Inputs!E$16:E$20,MATCH($N32,Inputs!$B$16:$B$20,0)),
IF(AND($V32="Already Split",Y$2="Rate 2 Amber/Yellow"),1,0))</f>
        <v>0.86424819970829114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22.26843248172116</v>
      </c>
      <c r="D34" s="4">
        <f>Volumes_Pre_268!$C34*S34+Volumes_Pre_268!$D34*X34+Volumes_Pre_268!$E34*AC34</f>
        <v>115.0813553559525</v>
      </c>
      <c r="E34" s="6">
        <f>Volumes_Pre_268!$C34*T34+Volumes_Pre_268!$D34*Y34+Volumes_Pre_268!$E34*AD34</f>
        <v>101.33439238787828</v>
      </c>
      <c r="F34" s="5">
        <f>Volumes_Pre_268!F34</f>
        <v>1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0.13888418643403799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0.65079656999376667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0.21031924357219534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0.13700555211495383</v>
      </c>
      <c r="Y34" s="18">
        <f>IF($V34=1062,INDEX(Inputs!E$16:E$20,MATCH($N34,Inputs!$B$16:$B$20,0)),
IF(AND($V34="Already Split",Y$2="Rate 2 Amber/Yellow"),1,0))</f>
        <v>0.86299444788504609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0.46901106419372984</v>
      </c>
      <c r="D36" s="4">
        <f>Volumes_Pre_268!$C36*S36+Volumes_Pre_268!$D36*X36+Volumes_Pre_268!$E36*AC36</f>
        <v>1.8058772471711328</v>
      </c>
      <c r="E36" s="4">
        <f>Volumes_Pre_268!$C36*T36+Volumes_Pre_268!$D36*Y36+Volumes_Pre_268!$E36*AD36</f>
        <v>1.4181121940975767</v>
      </c>
      <c r="F36" s="5">
        <f>Volumes_Pre_268!F36</f>
        <v>1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7427.4269425141092</v>
      </c>
      <c r="D40" s="4">
        <f>Volumes_Pre_268!$C40*S40+Volumes_Pre_268!$D40*X40+Volumes_Pre_268!$E40*AC40</f>
        <v>36609.118579216469</v>
      </c>
      <c r="E40" s="4">
        <f>Volumes_Pre_268!$C40*T40+Volumes_Pre_268!$D40*Y40+Volumes_Pre_268!$E40*AD40</f>
        <v>26400.806667704182</v>
      </c>
      <c r="F40" s="5">
        <f>Volumes_Pre_268!F40</f>
        <v>1157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0</v>
      </c>
      <c r="D41" s="4">
        <f>Volumes_Pre_268!$C41*S41+Volumes_Pre_268!$D41*X41+Volumes_Pre_268!$E41*AC41</f>
        <v>0</v>
      </c>
      <c r="E41" s="4">
        <f>Volumes_Pre_268!$C41*T41+Volumes_Pre_268!$D41*Y41+Volumes_Pre_268!$E41*AD41</f>
        <v>0</v>
      </c>
      <c r="F41" s="5">
        <f>Volumes_Pre_268!F41</f>
        <v>0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0</v>
      </c>
      <c r="D42" s="4">
        <f>Volumes_Pre_268!$C42*S42+Volumes_Pre_268!$D42*X42+Volumes_Pre_268!$E42*AC42</f>
        <v>0</v>
      </c>
      <c r="E42" s="4">
        <f>Volumes_Pre_268!$C42*T42+Volumes_Pre_268!$D42*Y42+Volumes_Pre_268!$E42*AD42</f>
        <v>0</v>
      </c>
      <c r="F42" s="5">
        <f>Volumes_Pre_268!F42</f>
        <v>0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166932.2656401479</v>
      </c>
      <c r="D44" s="4">
        <f>Volumes_Pre_268!$C44*S44+Volumes_Pre_268!$D44*X44+Volumes_Pre_268!$E44*AC44</f>
        <v>826916.96819419006</v>
      </c>
      <c r="E44" s="4">
        <f>Volumes_Pre_268!$C44*T44+Volumes_Pre_268!$D44*Y44+Volumes_Pre_268!$E44*AD44</f>
        <v>636390.81537121616</v>
      </c>
      <c r="F44" s="5">
        <f>Volumes_Pre_268!F44</f>
        <v>6124.5544356791206</v>
      </c>
      <c r="G44" s="5">
        <f>Volumes_Pre_268!G44</f>
        <v>812024.27012875967</v>
      </c>
      <c r="H44" s="5">
        <f>Volumes_Pre_268!H44</f>
        <v>31558.48119207456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0</v>
      </c>
      <c r="D45" s="4">
        <f>Volumes_Pre_268!$C45*S45+Volumes_Pre_268!$D45*X45+Volumes_Pre_268!$E45*AC45</f>
        <v>0</v>
      </c>
      <c r="E45" s="4">
        <f>Volumes_Pre_268!$C45*T45+Volumes_Pre_268!$D45*Y45+Volumes_Pre_268!$E45*AD45</f>
        <v>0</v>
      </c>
      <c r="F45" s="5">
        <f>Volumes_Pre_268!F45</f>
        <v>0</v>
      </c>
      <c r="G45" s="5">
        <f>Volumes_Pre_268!G45</f>
        <v>0</v>
      </c>
      <c r="H45" s="5">
        <f>Volumes_Pre_268!H45</f>
        <v>0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202.88232134314802</v>
      </c>
      <c r="D46" s="4">
        <f>Volumes_Pre_268!$C46*S46+Volumes_Pre_268!$D46*X46+Volumes_Pre_268!$E46*AC46</f>
        <v>982.10331640436959</v>
      </c>
      <c r="E46" s="4">
        <f>Volumes_Pre_268!$C46*T46+Volumes_Pre_268!$D46*Y46+Volumes_Pre_268!$E46*AD46</f>
        <v>882.40801416718261</v>
      </c>
      <c r="F46" s="5">
        <f>Volumes_Pre_268!F46</f>
        <v>5</v>
      </c>
      <c r="G46" s="5">
        <f>Volumes_Pre_268!G46</f>
        <v>1984.9327956989248</v>
      </c>
      <c r="H46" s="5">
        <f>Volumes_Pre_268!H46</f>
        <v>0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7824.4862669721633</v>
      </c>
      <c r="D48" s="4">
        <f>Volumes_Pre_268!$C48*S48+Volumes_Pre_268!$D48*X48+Volumes_Pre_268!$E48*AC48</f>
        <v>38764.519264303017</v>
      </c>
      <c r="E48" s="4">
        <f>Volumes_Pre_268!$C48*T48+Volumes_Pre_268!$D48*Y48+Volumes_Pre_268!$E48*AD48</f>
        <v>29844.498519079134</v>
      </c>
      <c r="F48" s="5">
        <f>Volumes_Pre_268!F48</f>
        <v>44.663436895612875</v>
      </c>
      <c r="G48" s="5">
        <f>Volumes_Pre_268!G48</f>
        <v>16594.090221007918</v>
      </c>
      <c r="H48" s="5">
        <f>Volumes_Pre_268!H48</f>
        <v>1433.396060640106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0</v>
      </c>
      <c r="D49" s="4">
        <f>Volumes_Pre_268!$C49*S49+Volumes_Pre_268!$D49*X49+Volumes_Pre_268!$E49*AC49</f>
        <v>0</v>
      </c>
      <c r="E49" s="4">
        <f>Volumes_Pre_268!$C49*T49+Volumes_Pre_268!$D49*Y49+Volumes_Pre_268!$E49*AD49</f>
        <v>0</v>
      </c>
      <c r="F49" s="5">
        <f>Volumes_Pre_268!F49</f>
        <v>0</v>
      </c>
      <c r="G49" s="5">
        <f>Volumes_Pre_268!G49</f>
        <v>0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92993.42687922201</v>
      </c>
      <c r="D51" s="4">
        <f>Volumes_Pre_268!$C51*S51+Volumes_Pre_268!$D51*X51+Volumes_Pre_268!$E51*AC51</f>
        <v>450125.32525558514</v>
      </c>
      <c r="E51" s="4">
        <f>Volumes_Pre_268!$C51*T51+Volumes_Pre_268!$D51*Y51+Volumes_Pre_268!$E51*AD51</f>
        <v>404320.31674422271</v>
      </c>
      <c r="F51" s="5">
        <f>Volumes_Pre_268!F51</f>
        <v>713.89135697470886</v>
      </c>
      <c r="G51" s="5">
        <f>Volumes_Pre_268!G51</f>
        <v>430982.60230920545</v>
      </c>
      <c r="H51" s="5">
        <f>Volumes_Pre_268!H51</f>
        <v>12144.860288160555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0</v>
      </c>
      <c r="D52" s="4">
        <f>Volumes_Pre_268!$C52*S52+Volumes_Pre_268!$D52*X52+Volumes_Pre_268!$E52*AC52</f>
        <v>0</v>
      </c>
      <c r="E52" s="4">
        <f>Volumes_Pre_268!$C52*T52+Volumes_Pre_268!$D52*Y52+Volumes_Pre_268!$E52*AD52</f>
        <v>0</v>
      </c>
      <c r="F52" s="5">
        <f>Volumes_Pre_268!F52</f>
        <v>0</v>
      </c>
      <c r="G52" s="5">
        <f>Volumes_Pre_268!G52</f>
        <v>0</v>
      </c>
      <c r="H52" s="5">
        <f>Volumes_Pre_268!H52</f>
        <v>0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364.23954073435453</v>
      </c>
      <c r="D54" s="6">
        <f>Volumes_Pre_268!$C54*S54+Volumes_Pre_268!$D54*X54+Volumes_Pre_268!$E54*AC54</f>
        <v>6000.2777924076108</v>
      </c>
      <c r="E54" s="6">
        <f>Volumes_Pre_268!$C54*T54+Volumes_Pre_268!$D54*Y54+Volumes_Pre_268!$E54*AD54</f>
        <v>6061.6961177319581</v>
      </c>
      <c r="F54" s="5">
        <f>Volumes_Pre_268!F54</f>
        <v>256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2.9312190891806863E-2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0.48287258352105783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0.4878152255871353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0</v>
      </c>
      <c r="D55" s="6">
        <f>Volumes_Pre_268!$C55*S55+Volumes_Pre_268!$D55*X55+Volumes_Pre_268!$E55*AC55</f>
        <v>0</v>
      </c>
      <c r="E55" s="6">
        <f>Volumes_Pre_268!$C55*T55+Volumes_Pre_268!$D55*Y55+Volumes_Pre_268!$E55*AD55</f>
        <v>0</v>
      </c>
      <c r="F55" s="5">
        <f>Volumes_Pre_268!F55</f>
        <v>0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2.9312190891806863E-2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0.48287258352105783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0.4878152255871353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0</v>
      </c>
      <c r="D56" s="6">
        <f>Volumes_Pre_268!$C56*S56+Volumes_Pre_268!$D56*X56+Volumes_Pre_268!$E56*AC56</f>
        <v>0</v>
      </c>
      <c r="E56" s="6">
        <f>Volumes_Pre_268!$C56*T56+Volumes_Pre_268!$D56*Y56+Volumes_Pre_268!$E56*AD56</f>
        <v>0</v>
      </c>
      <c r="F56" s="5">
        <f>Volumes_Pre_268!F56</f>
        <v>0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2.9312190891806863E-2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0.48287258352105783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0.4878152255871353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459.007741378812</v>
      </c>
      <c r="D58" s="6">
        <f>Volumes_Pre_268!$C58*S58+Volumes_Pre_268!$D58*X58+Volumes_Pre_268!$E58*AC58</f>
        <v>1272.2414795911548</v>
      </c>
      <c r="E58" s="6">
        <f>Volumes_Pre_268!$C58*T58+Volumes_Pre_268!$D58*Y58+Volumes_Pre_268!$E58*AD58</f>
        <v>7041.8271757158391</v>
      </c>
      <c r="F58" s="5">
        <f>Volumes_Pre_268!F58</f>
        <v>2331.3312500000025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5.2320043804954308E-2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0.1450165736698438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0.80266338252520197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0</v>
      </c>
      <c r="D59" s="6">
        <f>Volumes_Pre_268!$C59*S59+Volumes_Pre_268!$D59*X59+Volumes_Pre_268!$E59*AC59</f>
        <v>0</v>
      </c>
      <c r="E59" s="6">
        <f>Volumes_Pre_268!$C59*T59+Volumes_Pre_268!$D59*Y59+Volumes_Pre_268!$E59*AD59</f>
        <v>0</v>
      </c>
      <c r="F59" s="5">
        <f>Volumes_Pre_268!F59</f>
        <v>0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5.2320043804954308E-2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0.1450165736698438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0.80266338252520197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0</v>
      </c>
      <c r="D60" s="6">
        <f>Volumes_Pre_268!$C60*S60+Volumes_Pre_268!$D60*X60+Volumes_Pre_268!$E60*AC60</f>
        <v>0</v>
      </c>
      <c r="E60" s="6">
        <f>Volumes_Pre_268!$C60*T60+Volumes_Pre_268!$D60*Y60+Volumes_Pre_268!$E60*AD60</f>
        <v>0</v>
      </c>
      <c r="F60" s="5">
        <f>Volumes_Pre_268!F60</f>
        <v>0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5.2320043804954308E-2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0.1450165736698438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0.80266338252520197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378.14936542595939</v>
      </c>
      <c r="D62" s="6">
        <f>Volumes_Pre_268!$C62*S62+Volumes_Pre_268!$D62*X62+Volumes_Pre_268!$E62*AC62</f>
        <v>1078.2444195807193</v>
      </c>
      <c r="E62" s="6">
        <f>Volumes_Pre_268!$C62*T62+Volumes_Pre_268!$D62*Y62+Volumes_Pre_268!$E62*AD62</f>
        <v>2366.4063869803463</v>
      </c>
      <c r="F62" s="5">
        <f>Volumes_Pre_268!F62</f>
        <v>1438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9.891946960685731E-2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0.28205618161314111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0.61902434878000168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9.891946960685731E-2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0.28205618161314111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0.61902434878000168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9.891946960685731E-2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0.28205618161314111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0.61902434878000168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0.53091311810750141</v>
      </c>
      <c r="D66" s="6">
        <f>Volumes_Pre_268!$C66*S66+Volumes_Pre_268!$D66*X66+Volumes_Pre_268!$E66*AC66</f>
        <v>31.339007316478117</v>
      </c>
      <c r="E66" s="6">
        <f>Volumes_Pre_268!$C66*T66+Volumes_Pre_268!$D66*Y66+Volumes_Pre_268!$E66*AD66</f>
        <v>9.3142146290699976</v>
      </c>
      <c r="F66" s="5">
        <f>Volumes_Pre_268!F66</f>
        <v>4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1.2891204763361036E-2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0.76094853681009622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0.22616025842654286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0.20282063238765483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0.28675266180733699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0.51042670580500826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1.2891204763361036E-2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0.76094853681009622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0.22616025842654286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5333.6834911871556</v>
      </c>
      <c r="D70" s="4">
        <f>Volumes_Pre_268!$C70*S70+Volumes_Pre_268!$D70*X70+Volumes_Pre_268!$E70*AC70</f>
        <v>16051.455027762955</v>
      </c>
      <c r="E70" s="4">
        <f>Volumes_Pre_268!$C70*T70+Volumes_Pre_268!$D70*Y70+Volumes_Pre_268!$E70*AD70</f>
        <v>77675.300231241461</v>
      </c>
      <c r="F70" s="5">
        <f>Volumes_Pre_268!F70</f>
        <v>14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1269.1974750027753</v>
      </c>
      <c r="D74" s="6">
        <f>Volumes_Pre_268!$C74*S74+Volumes_Pre_268!$D74*X74+Volumes_Pre_268!$E74*AC74</f>
        <v>1794.421751040499</v>
      </c>
      <c r="E74" s="6">
        <f>Volumes_Pre_268!$C74*T74+Volumes_Pre_268!$D74*Y74+Volumes_Pre_268!$E74*AD74</f>
        <v>3194.1143194124706</v>
      </c>
      <c r="F74" s="5">
        <f>Volumes_Pre_268!F74</f>
        <v>383.5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0.20282063238765483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0.28675266180733699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0.51042670580500826</v>
      </c>
      <c r="U74" s="20" t="str">
        <f>IF(N74="","",IF(Volumes_Pre_268!C74&lt;&gt;0,IF(SUM(R74:T74)=1,"P","O"),"P"))</f>
        <v>P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0.20282063238765483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0.28675266180733699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0.51042670580500826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0.20282063238765483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0.28675266180733699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0.51042670580500826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48.876931780667107</v>
      </c>
      <c r="D78" s="6">
        <f>Volumes_Pre_268!$C78*S78+Volumes_Pre_268!$D78*X78+Volumes_Pre_268!$E78*AC78</f>
        <v>72.268831915213553</v>
      </c>
      <c r="E78" s="6">
        <f>Volumes_Pre_268!$C78*T78+Volumes_Pre_268!$D78*Y78+Volumes_Pre_268!$E78*AD78</f>
        <v>120.62883005411931</v>
      </c>
      <c r="F78" s="5">
        <f>Volumes_Pre_268!F78</f>
        <v>31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0.20215908968171772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0.29890995076985244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0.49893095954842992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0.20215908968171772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0.29890995076985244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0.49893095954842992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66391.722965722744</v>
      </c>
      <c r="D81" s="6">
        <f>Volumes_Pre_268!$C81*S81+Volumes_Pre_268!$D81*X81+Volumes_Pre_268!$E81*AC81</f>
        <v>93866.206106726924</v>
      </c>
      <c r="E81" s="6">
        <f>Volumes_Pre_268!$C81*T81+Volumes_Pre_268!$D81*Y81+Volumes_Pre_268!$E81*AD81</f>
        <v>167084.12772001224</v>
      </c>
      <c r="F81" s="5">
        <f>Volumes_Pre_268!F81</f>
        <v>817.70377230866688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0.20282063238765483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0.28675266180733699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0.51042670580500826</v>
      </c>
      <c r="U81" s="20" t="str">
        <f>IF(N81="","",IF(Volumes_Pre_268!C81&lt;&gt;0,IF(SUM(R81:T81)=1,"P","O"),"P"))</f>
        <v>P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0.20282063238765483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0.28675266180733699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0.51042670580500826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0</v>
      </c>
      <c r="D83" s="6">
        <f>Volumes_Pre_268!$C83*S83+Volumes_Pre_268!$D83*X83+Volumes_Pre_268!$E83*AC83</f>
        <v>0</v>
      </c>
      <c r="E83" s="6">
        <f>Volumes_Pre_268!$C83*T83+Volumes_Pre_268!$D83*Y83+Volumes_Pre_268!$E83*AD83</f>
        <v>0</v>
      </c>
      <c r="F83" s="5">
        <f>Volumes_Pre_268!F83</f>
        <v>0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0.20282063238765483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0.28675266180733699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0.51042670580500826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0.20282063238765483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0.28675266180733699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0.51042670580500826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5676.661554227242</v>
      </c>
      <c r="D87" s="4">
        <f>Volumes_Pre_268!$C87*S87+Volumes_Pre_268!$D87*X87+Volumes_Pre_268!$E87*AC87</f>
        <v>25752.38974152274</v>
      </c>
      <c r="E87" s="4">
        <f>Volumes_Pre_268!$C87*T87+Volumes_Pre_268!$D87*Y87+Volumes_Pre_268!$E87*AD87</f>
        <v>25789.782186231994</v>
      </c>
      <c r="F87" s="5">
        <f>Volumes_Pre_268!F87</f>
        <v>48.800451412820337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0</v>
      </c>
      <c r="D93" s="6">
        <f>Volumes_Pre_268!$C93*S93+Volumes_Pre_268!$D93*X93+Volumes_Pre_268!$E93*AC93</f>
        <v>0</v>
      </c>
      <c r="E93" s="6">
        <f>Volumes_Pre_268!$C93*T93+Volumes_Pre_268!$D93*Y93+Volumes_Pre_268!$E93*AD93</f>
        <v>0</v>
      </c>
      <c r="F93" s="5">
        <f>Volumes_Pre_268!F93</f>
        <v>0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0.20215908968171772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0.29890995076985244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0.49893095954842992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0.20215908968171772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0.29890995076985244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0.49893095954842992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0.20215908968171772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0.29890995076985244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0.49893095954842992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34.665752315811062</v>
      </c>
      <c r="D98" s="4">
        <f>Volumes_Pre_268!$C98*S98+Volumes_Pre_268!$D98*X98+Volumes_Pre_268!$E98*AC98</f>
        <v>158.94570227090998</v>
      </c>
      <c r="E98" s="4">
        <f>Volumes_Pre_268!$C98*T98+Volumes_Pre_268!$D98*Y98+Volumes_Pre_268!$E98*AD98</f>
        <v>160.53134541327898</v>
      </c>
      <c r="F98" s="5">
        <f>Volumes_Pre_268!F98</f>
        <v>1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136971.97248399231</v>
      </c>
      <c r="D103" s="6">
        <f>Volumes_Pre_268!$C103*S103+Volumes_Pre_268!$D103*X103+Volumes_Pre_268!$E103*AC103</f>
        <v>186981.31951805181</v>
      </c>
      <c r="E103" s="6">
        <f>Volumes_Pre_268!$C103*T103+Volumes_Pre_268!$D103*Y103+Volumes_Pre_268!$E103*AD103</f>
        <v>321759.92087024986</v>
      </c>
      <c r="F103" s="5">
        <f>Volumes_Pre_268!F103</f>
        <v>321.53793061245807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0.21212508858957166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0.28957332108214434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0.49830159032828397</v>
      </c>
      <c r="U103" s="20" t="str">
        <f>IF(N103="","",IF(Volumes_Pre_268!C103&lt;&gt;0,IF(SUM(R103:T103)=1,"P","O"),"P"))</f>
        <v>P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0.21212508858957166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0.28957332108214434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0.49830159032828397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0.21212508858957166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0.28957332108214434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0.49830159032828397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86172.56399911808</v>
      </c>
      <c r="D108" s="4">
        <f>Volumes_Pre_268!$C108*S108+Volumes_Pre_268!$D108*X108+Volumes_Pre_268!$E108*AC108</f>
        <v>405394.81686721585</v>
      </c>
      <c r="E108" s="4">
        <f>Volumes_Pre_268!$C108*T108+Volumes_Pre_268!$D108*Y108+Volumes_Pre_268!$E108*AD108</f>
        <v>463803.60099859739</v>
      </c>
      <c r="F108" s="5">
        <f>Volumes_Pre_268!F108</f>
        <v>102.54999999999984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334653.80017769634</v>
      </c>
      <c r="D4" s="4">
        <f>SUMPRODUCT((RAG_Volumes_Pre_268!$M$3:$M$111=$B4)*(RAG_Volumes_Pre_268!D$3:D$111))</f>
        <v>1298771.2371755999</v>
      </c>
      <c r="E4" s="4">
        <f>SUMPRODUCT((RAG_Volumes_Pre_268!$M$3:$M$111=$B4)*(RAG_Volumes_Pre_268!E$3:E$111))</f>
        <v>1137259.0662255653</v>
      </c>
      <c r="F4" s="5">
        <f>SUMPRODUCT((RAG_Volumes_Pre_268!$M$3:$M$111=$B4)*(RAG_Volumes_Pre_268!F$3:F$111))</f>
        <v>698042.17164119193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842.46773105006741</v>
      </c>
      <c r="D5" s="4">
        <f>SUMPRODUCT((RAG_Volumes_Pre_268!$M$3:$M$111=$B5)*(RAG_Volumes_Pre_268!D$3:D$111))</f>
        <v>3251.6356923999356</v>
      </c>
      <c r="E5" s="4">
        <f>SUMPRODUCT((RAG_Volumes_Pre_268!$M$3:$M$111=$B5)*(RAG_Volumes_Pre_268!E$3:E$111))</f>
        <v>2543.6848387339719</v>
      </c>
      <c r="F5" s="5">
        <f>SUMPRODUCT((RAG_Volumes_Pre_268!$M$3:$M$111=$B5)*(RAG_Volumes_Pre_268!F$3:F$111))</f>
        <v>2027.7374710706408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906.95287120688886</v>
      </c>
      <c r="D6" s="4">
        <f>SUMPRODUCT((RAG_Volumes_Pre_268!$M$3:$M$111=$B6)*(RAG_Volumes_Pre_268!D$3:D$111))</f>
        <v>3494.1328535697553</v>
      </c>
      <c r="E6" s="4">
        <f>SUMPRODUCT((RAG_Volumes_Pre_268!$M$3:$M$111=$B6)*(RAG_Volumes_Pre_268!E$3:E$111))</f>
        <v>2717.8444135733162</v>
      </c>
      <c r="F6" s="5">
        <f>SUMPRODUCT((RAG_Volumes_Pre_268!$M$3:$M$111=$B6)*(RAG_Volumes_Pre_268!F$3:F$111))</f>
        <v>2515.8369287626219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9845.2983607314036</v>
      </c>
      <c r="D8" s="4">
        <f>SUMPRODUCT((RAG_Volumes_Pre_268!$M$3:$M$111=$B8)*(RAG_Volumes_Pre_268!D$3:D$111))</f>
        <v>172723.74196429038</v>
      </c>
      <c r="E8" s="4">
        <f>SUMPRODUCT((RAG_Volumes_Pre_268!$M$3:$M$111=$B8)*(RAG_Volumes_Pre_268!E$3:E$111))</f>
        <v>247469.453664453</v>
      </c>
      <c r="F8" s="5">
        <f>SUMPRODUCT((RAG_Volumes_Pre_268!$M$3:$M$111=$B8)*(RAG_Volumes_Pre_268!F$3:F$111))</f>
        <v>83998.620972725519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109818.85668759383</v>
      </c>
      <c r="D12" s="4">
        <f>SUMPRODUCT((RAG_Volumes_Pre_268!$M$3:$M$111=$B12)*(RAG_Volumes_Pre_268!D$3:D$111))</f>
        <v>586351.965397213</v>
      </c>
      <c r="E12" s="4">
        <f>SUMPRODUCT((RAG_Volumes_Pre_268!$M$3:$M$111=$B12)*(RAG_Volumes_Pre_268!E$3:E$111))</f>
        <v>388402.94043233572</v>
      </c>
      <c r="F12" s="5">
        <f>SUMPRODUCT((RAG_Volumes_Pre_268!$M$3:$M$111=$B12)*(RAG_Volumes_Pre_268!F$3:F$111))</f>
        <v>65324.328383422289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11.034883000391186</v>
      </c>
      <c r="D13" s="4">
        <f>SUMPRODUCT((RAG_Volumes_Pre_268!$M$3:$M$111=$B13)*(RAG_Volumes_Pre_268!D$3:D$111))</f>
        <v>59.909360505630595</v>
      </c>
      <c r="E13" s="4">
        <f>SUMPRODUCT((RAG_Volumes_Pre_268!$M$3:$M$111=$B13)*(RAG_Volumes_Pre_268!E$3:E$111))</f>
        <v>34.572752429248439</v>
      </c>
      <c r="F13" s="5">
        <f>SUMPRODUCT((RAG_Volumes_Pre_268!$M$3:$M$111=$B13)*(RAG_Volumes_Pre_268!F$3:F$111))</f>
        <v>21.114776137074617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42.473246895868535</v>
      </c>
      <c r="D14" s="4">
        <f>SUMPRODUCT((RAG_Volumes_Pre_268!$M$3:$M$111=$B14)*(RAG_Volumes_Pre_268!D$3:D$111))</f>
        <v>230.59103209694561</v>
      </c>
      <c r="E14" s="4">
        <f>SUMPRODUCT((RAG_Volumes_Pre_268!$M$3:$M$111=$B14)*(RAG_Volumes_Pre_268!E$3:E$111))</f>
        <v>133.07046841775781</v>
      </c>
      <c r="F14" s="5">
        <f>SUMPRODUCT((RAG_Volumes_Pre_268!$M$3:$M$111=$B14)*(RAG_Volumes_Pre_268!F$3:F$111))</f>
        <v>24.633905493253721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438.90536687112376</v>
      </c>
      <c r="D16" s="4">
        <f>SUMPRODUCT((RAG_Volumes_Pre_268!$M$3:$M$111=$B16)*(RAG_Volumes_Pre_268!D$3:D$111))</f>
        <v>8726.4196346901426</v>
      </c>
      <c r="E16" s="4">
        <f>SUMPRODUCT((RAG_Volumes_Pre_268!$M$3:$M$111=$B16)*(RAG_Volumes_Pre_268!E$3:E$111))</f>
        <v>17379.367621308153</v>
      </c>
      <c r="F16" s="5">
        <f>SUMPRODUCT((RAG_Volumes_Pre_268!$M$3:$M$111=$B16)*(RAG_Volumes_Pre_268!F$3:F$111))</f>
        <v>2549.6378473683362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166932.2656401479</v>
      </c>
      <c r="D20" s="4">
        <f>SUMPRODUCT((RAG_Volumes_Pre_268!$M$3:$M$111=$B20)*(RAG_Volumes_Pre_268!D$3:D$111))</f>
        <v>826916.96819419006</v>
      </c>
      <c r="E20" s="4">
        <f>SUMPRODUCT((RAG_Volumes_Pre_268!$M$3:$M$111=$B20)*(RAG_Volumes_Pre_268!E$3:E$111))</f>
        <v>636390.81537121616</v>
      </c>
      <c r="F20" s="5">
        <f>SUMPRODUCT((RAG_Volumes_Pre_268!$M$3:$M$111=$B20)*(RAG_Volumes_Pre_268!F$3:F$111))</f>
        <v>6124.5544356791206</v>
      </c>
      <c r="G20" s="5">
        <f>SUMPRODUCT((RAG_Volumes_Pre_268!$M$3:$M$111=$B20)*(RAG_Volumes_Pre_268!G$3:G$111))</f>
        <v>812024.27012875967</v>
      </c>
      <c r="H20" s="5">
        <f>SUMPRODUCT((RAG_Volumes_Pre_268!$M$3:$M$111=$B20)*(RAG_Volumes_Pre_268!H$3:H$111))</f>
        <v>31558.48119207456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0</v>
      </c>
      <c r="D21" s="4">
        <f>SUMPRODUCT((RAG_Volumes_Pre_268!$M$3:$M$111=$B21)*(RAG_Volumes_Pre_268!D$3:D$111))</f>
        <v>0</v>
      </c>
      <c r="E21" s="4">
        <f>SUMPRODUCT((RAG_Volumes_Pre_268!$M$3:$M$111=$B21)*(RAG_Volumes_Pre_268!E$3:E$111))</f>
        <v>0</v>
      </c>
      <c r="F21" s="5">
        <f>SUMPRODUCT((RAG_Volumes_Pre_268!$M$3:$M$111=$B21)*(RAG_Volumes_Pre_268!F$3:F$111))</f>
        <v>0</v>
      </c>
      <c r="G21" s="5">
        <f>SUMPRODUCT((RAG_Volumes_Pre_268!$M$3:$M$111=$B21)*(RAG_Volumes_Pre_268!G$3:G$111))</f>
        <v>0</v>
      </c>
      <c r="H21" s="5">
        <f>SUMPRODUCT((RAG_Volumes_Pre_268!$M$3:$M$111=$B21)*(RAG_Volumes_Pre_268!H$3:H$111))</f>
        <v>0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202.88232134314802</v>
      </c>
      <c r="D22" s="4">
        <f>SUMPRODUCT((RAG_Volumes_Pre_268!$M$3:$M$111=$B22)*(RAG_Volumes_Pre_268!D$3:D$111))</f>
        <v>982.10331640436959</v>
      </c>
      <c r="E22" s="4">
        <f>SUMPRODUCT((RAG_Volumes_Pre_268!$M$3:$M$111=$B22)*(RAG_Volumes_Pre_268!E$3:E$111))</f>
        <v>882.40801416718261</v>
      </c>
      <c r="F22" s="5">
        <f>SUMPRODUCT((RAG_Volumes_Pre_268!$M$3:$M$111=$B22)*(RAG_Volumes_Pre_268!F$3:F$111))</f>
        <v>5</v>
      </c>
      <c r="G22" s="5">
        <f>SUMPRODUCT((RAG_Volumes_Pre_268!$M$3:$M$111=$B22)*(RAG_Volumes_Pre_268!G$3:G$111))</f>
        <v>1984.9327956989248</v>
      </c>
      <c r="H22" s="5">
        <f>SUMPRODUCT((RAG_Volumes_Pre_268!$M$3:$M$111=$B22)*(RAG_Volumes_Pre_268!H$3:H$111))</f>
        <v>0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7824.4862669721633</v>
      </c>
      <c r="D24" s="4">
        <f>SUMPRODUCT((RAG_Volumes_Pre_268!$M$3:$M$111=$B24)*(RAG_Volumes_Pre_268!D$3:D$111))</f>
        <v>38764.519264303017</v>
      </c>
      <c r="E24" s="4">
        <f>SUMPRODUCT((RAG_Volumes_Pre_268!$M$3:$M$111=$B24)*(RAG_Volumes_Pre_268!E$3:E$111))</f>
        <v>29844.498519079134</v>
      </c>
      <c r="F24" s="5">
        <f>SUMPRODUCT((RAG_Volumes_Pre_268!$M$3:$M$111=$B24)*(RAG_Volumes_Pre_268!F$3:F$111))</f>
        <v>44.663436895612875</v>
      </c>
      <c r="G24" s="5">
        <f>SUMPRODUCT((RAG_Volumes_Pre_268!$M$3:$M$111=$B24)*(RAG_Volumes_Pre_268!G$3:G$111))</f>
        <v>16594.090221007918</v>
      </c>
      <c r="H24" s="5">
        <f>SUMPRODUCT((RAG_Volumes_Pre_268!$M$3:$M$111=$B24)*(RAG_Volumes_Pre_268!H$3:H$111))</f>
        <v>1433.396060640106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0</v>
      </c>
      <c r="D25" s="4">
        <f>SUMPRODUCT((RAG_Volumes_Pre_268!$M$3:$M$111=$B25)*(RAG_Volumes_Pre_268!D$3:D$111))</f>
        <v>0</v>
      </c>
      <c r="E25" s="4">
        <f>SUMPRODUCT((RAG_Volumes_Pre_268!$M$3:$M$111=$B25)*(RAG_Volumes_Pre_268!E$3:E$111))</f>
        <v>0</v>
      </c>
      <c r="F25" s="5">
        <f>SUMPRODUCT((RAG_Volumes_Pre_268!$M$3:$M$111=$B25)*(RAG_Volumes_Pre_268!F$3:F$111))</f>
        <v>0</v>
      </c>
      <c r="G25" s="5">
        <f>SUMPRODUCT((RAG_Volumes_Pre_268!$M$3:$M$111=$B25)*(RAG_Volumes_Pre_268!G$3:G$111))</f>
        <v>0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92993.42687922201</v>
      </c>
      <c r="D27" s="4">
        <f>SUMPRODUCT((RAG_Volumes_Pre_268!$M$3:$M$111=$B27)*(RAG_Volumes_Pre_268!D$3:D$111))</f>
        <v>450125.32525558514</v>
      </c>
      <c r="E27" s="4">
        <f>SUMPRODUCT((RAG_Volumes_Pre_268!$M$3:$M$111=$B27)*(RAG_Volumes_Pre_268!E$3:E$111))</f>
        <v>404320.31674422271</v>
      </c>
      <c r="F27" s="5">
        <f>SUMPRODUCT((RAG_Volumes_Pre_268!$M$3:$M$111=$B27)*(RAG_Volumes_Pre_268!F$3:F$111))</f>
        <v>713.89135697470886</v>
      </c>
      <c r="G27" s="5">
        <f>SUMPRODUCT((RAG_Volumes_Pre_268!$M$3:$M$111=$B27)*(RAG_Volumes_Pre_268!G$3:G$111))</f>
        <v>430982.60230920545</v>
      </c>
      <c r="H27" s="5">
        <f>SUMPRODUCT((RAG_Volumes_Pre_268!$M$3:$M$111=$B27)*(RAG_Volumes_Pre_268!H$3:H$111))</f>
        <v>12144.860288160555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0</v>
      </c>
      <c r="D28" s="4">
        <f>SUMPRODUCT((RAG_Volumes_Pre_268!$M$3:$M$111=$B28)*(RAG_Volumes_Pre_268!D$3:D$111))</f>
        <v>0</v>
      </c>
      <c r="E28" s="4">
        <f>SUMPRODUCT((RAG_Volumes_Pre_268!$M$3:$M$111=$B28)*(RAG_Volumes_Pre_268!E$3:E$111))</f>
        <v>0</v>
      </c>
      <c r="F28" s="5">
        <f>SUMPRODUCT((RAG_Volumes_Pre_268!$M$3:$M$111=$B28)*(RAG_Volumes_Pre_268!F$3:F$111))</f>
        <v>0</v>
      </c>
      <c r="G28" s="5">
        <f>SUMPRODUCT((RAG_Volumes_Pre_268!$M$3:$M$111=$B28)*(RAG_Volumes_Pre_268!G$3:G$111))</f>
        <v>0</v>
      </c>
      <c r="H28" s="5">
        <f>SUMPRODUCT((RAG_Volumes_Pre_268!$M$3:$M$111=$B28)*(RAG_Volumes_Pre_268!H$3:H$111))</f>
        <v>0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6535.6110518443893</v>
      </c>
      <c r="D30" s="4">
        <f>SUMPRODUCT((RAG_Volumes_Pre_268!$M$3:$M$111=$B30)*(RAG_Volumes_Pre_268!D$3:D$111))</f>
        <v>24433.557726658917</v>
      </c>
      <c r="E30" s="4">
        <f>SUMPRODUCT((RAG_Volumes_Pre_268!$M$3:$M$111=$B30)*(RAG_Volumes_Pre_268!E$3:E$111))</f>
        <v>93154.544126298671</v>
      </c>
      <c r="F30" s="5">
        <f>SUMPRODUCT((RAG_Volumes_Pre_268!$M$3:$M$111=$B30)*(RAG_Volumes_Pre_268!F$3:F$111))</f>
        <v>4043.3312500000025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0</v>
      </c>
      <c r="D31" s="4">
        <f>SUMPRODUCT((RAG_Volumes_Pre_268!$M$3:$M$111=$B31)*(RAG_Volumes_Pre_268!D$3:D$111))</f>
        <v>0</v>
      </c>
      <c r="E31" s="4">
        <f>SUMPRODUCT((RAG_Volumes_Pre_268!$M$3:$M$111=$B31)*(RAG_Volumes_Pre_268!E$3:E$111))</f>
        <v>0</v>
      </c>
      <c r="F31" s="5">
        <f>SUMPRODUCT((RAG_Volumes_Pre_268!$M$3:$M$111=$B31)*(RAG_Volumes_Pre_268!F$3:F$111))</f>
        <v>0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0</v>
      </c>
      <c r="D32" s="4">
        <f>SUMPRODUCT((RAG_Volumes_Pre_268!$M$3:$M$111=$B32)*(RAG_Volumes_Pre_268!D$3:D$111))</f>
        <v>0</v>
      </c>
      <c r="E32" s="4">
        <f>SUMPRODUCT((RAG_Volumes_Pre_268!$M$3:$M$111=$B32)*(RAG_Volumes_Pre_268!E$3:E$111))</f>
        <v>0</v>
      </c>
      <c r="F32" s="5">
        <f>SUMPRODUCT((RAG_Volumes_Pre_268!$M$3:$M$111=$B32)*(RAG_Volumes_Pre_268!F$3:F$111))</f>
        <v>0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1269.1974750027753</v>
      </c>
      <c r="D34" s="4">
        <f>SUMPRODUCT((RAG_Volumes_Pre_268!$M$3:$M$111=$B34)*(RAG_Volumes_Pre_268!D$3:D$111))</f>
        <v>1794.421751040499</v>
      </c>
      <c r="E34" s="4">
        <f>SUMPRODUCT((RAG_Volumes_Pre_268!$M$3:$M$111=$B34)*(RAG_Volumes_Pre_268!E$3:E$111))</f>
        <v>3194.1143194124706</v>
      </c>
      <c r="F34" s="5">
        <f>SUMPRODUCT((RAG_Volumes_Pre_268!$M$3:$M$111=$B34)*(RAG_Volumes_Pre_268!F$3:F$111))</f>
        <v>383.5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48.876931780667107</v>
      </c>
      <c r="D38" s="4">
        <f>SUMPRODUCT((RAG_Volumes_Pre_268!$M$3:$M$111=$B38)*(RAG_Volumes_Pre_268!D$3:D$111))</f>
        <v>72.268831915213553</v>
      </c>
      <c r="E38" s="4">
        <f>SUMPRODUCT((RAG_Volumes_Pre_268!$M$3:$M$111=$B38)*(RAG_Volumes_Pre_268!E$3:E$111))</f>
        <v>120.62883005411931</v>
      </c>
      <c r="F38" s="5">
        <f>SUMPRODUCT((RAG_Volumes_Pre_268!$M$3:$M$111=$B38)*(RAG_Volumes_Pre_268!F$3:F$111))</f>
        <v>31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72068.384519949992</v>
      </c>
      <c r="D41" s="4">
        <f>SUMPRODUCT((RAG_Volumes_Pre_268!$M$3:$M$111=$B41)*(RAG_Volumes_Pre_268!D$3:D$111))</f>
        <v>119618.59584824966</v>
      </c>
      <c r="E41" s="4">
        <f>SUMPRODUCT((RAG_Volumes_Pre_268!$M$3:$M$111=$B41)*(RAG_Volumes_Pre_268!E$3:E$111))</f>
        <v>192873.90990624423</v>
      </c>
      <c r="F41" s="5">
        <f>SUMPRODUCT((RAG_Volumes_Pre_268!$M$3:$M$111=$B41)*(RAG_Volumes_Pre_268!F$3:F$111))</f>
        <v>866.50422372148728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0</v>
      </c>
      <c r="D43" s="4">
        <f>SUMPRODUCT((RAG_Volumes_Pre_268!$M$3:$M$111=$B43)*(RAG_Volumes_Pre_268!D$3:D$111))</f>
        <v>0</v>
      </c>
      <c r="E43" s="4">
        <f>SUMPRODUCT((RAG_Volumes_Pre_268!$M$3:$M$111=$B43)*(RAG_Volumes_Pre_268!E$3:E$111))</f>
        <v>0</v>
      </c>
      <c r="F43" s="5">
        <f>SUMPRODUCT((RAG_Volumes_Pre_268!$M$3:$M$111=$B43)*(RAG_Volumes_Pre_268!F$3:F$111))</f>
        <v>0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34.665752315811062</v>
      </c>
      <c r="D47" s="4">
        <f>SUMPRODUCT((RAG_Volumes_Pre_268!$M$3:$M$111=$B47)*(RAG_Volumes_Pre_268!D$3:D$111))</f>
        <v>158.94570227090998</v>
      </c>
      <c r="E47" s="4">
        <f>SUMPRODUCT((RAG_Volumes_Pre_268!$M$3:$M$111=$B47)*(RAG_Volumes_Pre_268!E$3:E$111))</f>
        <v>160.53134541327898</v>
      </c>
      <c r="F47" s="5">
        <f>SUMPRODUCT((RAG_Volumes_Pre_268!$M$3:$M$111=$B47)*(RAG_Volumes_Pre_268!F$3:F$111))</f>
        <v>1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223144.53648311039</v>
      </c>
      <c r="D52" s="4">
        <f>SUMPRODUCT((RAG_Volumes_Pre_268!$M$3:$M$111=$B52)*(RAG_Volumes_Pre_268!D$3:D$111))</f>
        <v>592376.1363852676</v>
      </c>
      <c r="E52" s="4">
        <f>SUMPRODUCT((RAG_Volumes_Pre_268!$M$3:$M$111=$B52)*(RAG_Volumes_Pre_268!E$3:E$111))</f>
        <v>785563.52186884731</v>
      </c>
      <c r="F52" s="5">
        <f>SUMPRODUCT((RAG_Volumes_Pre_268!$M$3:$M$111=$B52)*(RAG_Volumes_Pre_268!F$3:F$111))</f>
        <v>424.08793061245791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3.1320000000000001</v>
      </c>
      <c r="D3" s="24">
        <f>[1]Tariffs!E16</f>
        <v>0</v>
      </c>
      <c r="E3" s="24">
        <f>[1]Tariffs!F16</f>
        <v>0</v>
      </c>
      <c r="F3" s="24">
        <f>[1]Tariffs!G16</f>
        <v>7.94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3.4849999999999999</v>
      </c>
      <c r="D4" s="24">
        <f>[1]Tariffs!E17</f>
        <v>1.8779999999999999</v>
      </c>
      <c r="E4" s="24">
        <f>[1]Tariffs!F17</f>
        <v>0</v>
      </c>
      <c r="F4" s="24">
        <f>[1]Tariffs!G17</f>
        <v>7.94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1.9359999999999999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3.0539999999999998</v>
      </c>
      <c r="D6" s="24">
        <f>[1]Tariffs!E19</f>
        <v>0</v>
      </c>
      <c r="E6" s="24">
        <f>[1]Tariffs!F19</f>
        <v>0</v>
      </c>
      <c r="F6" s="24">
        <f>[1]Tariffs!G19</f>
        <v>12.13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3.3620000000000001</v>
      </c>
      <c r="D7" s="24">
        <f>[1]Tariffs!E20</f>
        <v>1.6930000000000001</v>
      </c>
      <c r="E7" s="24">
        <f>[1]Tariffs!F20</f>
        <v>0</v>
      </c>
      <c r="F7" s="24">
        <f>[1]Tariffs!G20</f>
        <v>12.13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1.835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2.8879999999999999</v>
      </c>
      <c r="D9" s="24">
        <f>[1]Tariffs!E22</f>
        <v>1.633</v>
      </c>
      <c r="E9" s="24">
        <f>[1]Tariffs!F22</f>
        <v>0</v>
      </c>
      <c r="F9" s="24">
        <f>[1]Tariffs!G22</f>
        <v>138.75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2.649</v>
      </c>
      <c r="D10" s="24">
        <f>[1]Tariffs!E23</f>
        <v>1.554</v>
      </c>
      <c r="E10" s="24">
        <f>[1]Tariffs!F23</f>
        <v>0</v>
      </c>
      <c r="F10" s="24">
        <f>[1]Tariffs!G23</f>
        <v>91.28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1.6719999999999999</v>
      </c>
      <c r="D11" s="24">
        <f>[1]Tariffs!E24</f>
        <v>1.2330000000000001</v>
      </c>
      <c r="E11" s="24">
        <f>[1]Tariffs!F24</f>
        <v>0</v>
      </c>
      <c r="F11" s="24">
        <f>[1]Tariffs!G24</f>
        <v>857.48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7.64</v>
      </c>
      <c r="D12" s="24">
        <f>[1]Tariffs!E25</f>
        <v>3.0419999999999998</v>
      </c>
      <c r="E12" s="24">
        <f>[1]Tariffs!F25</f>
        <v>1.5980000000000001</v>
      </c>
      <c r="F12" s="24">
        <f>[1]Tariffs!G25</f>
        <v>7.94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7.5979999999999999</v>
      </c>
      <c r="D13" s="24">
        <f>[1]Tariffs!E26</f>
        <v>3.03</v>
      </c>
      <c r="E13" s="24">
        <f>[1]Tariffs!F26</f>
        <v>1.5940000000000001</v>
      </c>
      <c r="F13" s="24">
        <f>[1]Tariffs!G26</f>
        <v>12.13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5.3970000000000002</v>
      </c>
      <c r="D14" s="24">
        <f>[1]Tariffs!E27</f>
        <v>2.3490000000000002</v>
      </c>
      <c r="E14" s="24">
        <f>[1]Tariffs!F27</f>
        <v>1.4019999999999999</v>
      </c>
      <c r="F14" s="24">
        <f>[1]Tariffs!G27</f>
        <v>23.35</v>
      </c>
      <c r="G14" s="24">
        <f>[1]Tariffs!H27</f>
        <v>5.4</v>
      </c>
      <c r="H14" s="24">
        <f>[1]Tariffs!I27</f>
        <v>9.02</v>
      </c>
      <c r="I14" s="24">
        <f>[1]Tariffs!J27</f>
        <v>0.23499999999999999</v>
      </c>
    </row>
    <row r="15" spans="2:9" x14ac:dyDescent="0.45">
      <c r="B15" s="2" t="s">
        <v>98</v>
      </c>
      <c r="C15" s="24">
        <f>[1]Tariffs!D28</f>
        <v>3.4359999999999999</v>
      </c>
      <c r="D15" s="24">
        <f>[1]Tariffs!E28</f>
        <v>1.734</v>
      </c>
      <c r="E15" s="24">
        <f>[1]Tariffs!F28</f>
        <v>1.228</v>
      </c>
      <c r="F15" s="24">
        <f>[1]Tariffs!G28</f>
        <v>9.1999999999999993</v>
      </c>
      <c r="G15" s="24">
        <f>[1]Tariffs!H28</f>
        <v>8.64</v>
      </c>
      <c r="H15" s="24">
        <f>[1]Tariffs!I28</f>
        <v>11.59</v>
      </c>
      <c r="I15" s="24">
        <f>[1]Tariffs!J28</f>
        <v>0.127</v>
      </c>
    </row>
    <row r="16" spans="2:9" x14ac:dyDescent="0.45">
      <c r="B16" s="2" t="s">
        <v>101</v>
      </c>
      <c r="C16" s="24">
        <f>[1]Tariffs!D29</f>
        <v>2.5169999999999999</v>
      </c>
      <c r="D16" s="24">
        <f>[1]Tariffs!E29</f>
        <v>1.446</v>
      </c>
      <c r="E16" s="24">
        <f>[1]Tariffs!F29</f>
        <v>1.147</v>
      </c>
      <c r="F16" s="24">
        <f>[1]Tariffs!G29</f>
        <v>224.06</v>
      </c>
      <c r="G16" s="24">
        <f>[1]Tariffs!H29</f>
        <v>11.11</v>
      </c>
      <c r="H16" s="24">
        <f>[1]Tariffs!I29</f>
        <v>12.83</v>
      </c>
      <c r="I16" s="24">
        <f>[1]Tariffs!J29</f>
        <v>7.3999999999999996E-2</v>
      </c>
    </row>
    <row r="17" spans="2:9" x14ac:dyDescent="0.45">
      <c r="B17" s="2" t="s">
        <v>104</v>
      </c>
      <c r="C17" s="24">
        <f>[1]Tariffs!D30</f>
        <v>3.4380000000000002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3.3210000000000002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4.1429999999999998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3.57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16.260000000000002</v>
      </c>
      <c r="D21" s="24">
        <f>[1]Tariffs!E34</f>
        <v>3.7</v>
      </c>
      <c r="E21" s="24">
        <f>[1]Tariffs!F34</f>
        <v>2.4089999999999998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-1.2150000000000001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-1.06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-1.2150000000000001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0.254</v>
      </c>
    </row>
    <row r="25" spans="2:9" x14ac:dyDescent="0.45">
      <c r="B25" s="2" t="s">
        <v>232</v>
      </c>
      <c r="C25" s="24">
        <f>[1]Tariffs!D38</f>
        <v>-1.2150000000000001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-4.6680000000000001</v>
      </c>
      <c r="D26" s="24">
        <f>[1]Tariffs!E39</f>
        <v>-1.4239999999999999</v>
      </c>
      <c r="E26" s="24">
        <f>[1]Tariffs!F39</f>
        <v>-0.40500000000000003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0.254</v>
      </c>
    </row>
    <row r="27" spans="2:9" x14ac:dyDescent="0.45">
      <c r="B27" s="2" t="s">
        <v>234</v>
      </c>
      <c r="C27" s="24">
        <f>[1]Tariffs!D40</f>
        <v>-4.6680000000000001</v>
      </c>
      <c r="D27" s="24">
        <f>[1]Tariffs!E40</f>
        <v>-1.4239999999999999</v>
      </c>
      <c r="E27" s="24">
        <f>[1]Tariffs!F40</f>
        <v>-0.40500000000000003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-1.06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0.21199999999999999</v>
      </c>
    </row>
    <row r="29" spans="2:9" x14ac:dyDescent="0.45">
      <c r="B29" s="2" t="s">
        <v>236</v>
      </c>
      <c r="C29" s="24">
        <f>[1]Tariffs!D42</f>
        <v>-1.06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-4.0839999999999996</v>
      </c>
      <c r="D30" s="24">
        <f>[1]Tariffs!E43</f>
        <v>-1.2410000000000001</v>
      </c>
      <c r="E30" s="24">
        <f>[1]Tariffs!F43</f>
        <v>-0.35299999999999998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0.21199999999999999</v>
      </c>
    </row>
    <row r="31" spans="2:9" x14ac:dyDescent="0.45">
      <c r="B31" s="2" t="s">
        <v>238</v>
      </c>
      <c r="C31" s="24">
        <f>[1]Tariffs!D44</f>
        <v>-4.0839999999999996</v>
      </c>
      <c r="D31" s="24">
        <f>[1]Tariffs!E44</f>
        <v>-1.2410000000000001</v>
      </c>
      <c r="E31" s="24">
        <f>[1]Tariffs!F44</f>
        <v>-0.35299999999999998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-0.54900000000000004</v>
      </c>
      <c r="D32" s="24">
        <f>[1]Tariffs!E45</f>
        <v>0</v>
      </c>
      <c r="E32" s="24">
        <f>[1]Tariffs!F45</f>
        <v>0</v>
      </c>
      <c r="F32" s="24">
        <f>[1]Tariffs!G45</f>
        <v>277.5</v>
      </c>
      <c r="G32" s="24">
        <f>[1]Tariffs!H45</f>
        <v>0</v>
      </c>
      <c r="H32" s="24">
        <f>[1]Tariffs!I45</f>
        <v>0</v>
      </c>
      <c r="I32" s="24">
        <f>[1]Tariffs!J45</f>
        <v>0.19</v>
      </c>
    </row>
    <row r="33" spans="2:9" x14ac:dyDescent="0.45">
      <c r="B33" s="2" t="s">
        <v>240</v>
      </c>
      <c r="C33" s="24">
        <f>[1]Tariffs!D46</f>
        <v>-0.54900000000000004</v>
      </c>
      <c r="D33" s="24">
        <f>[1]Tariffs!E46</f>
        <v>0</v>
      </c>
      <c r="E33" s="24">
        <f>[1]Tariffs!F46</f>
        <v>0</v>
      </c>
      <c r="F33" s="24">
        <f>[1]Tariffs!G46</f>
        <v>277.5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-2.1560000000000001</v>
      </c>
      <c r="D34" s="24">
        <f>[1]Tariffs!E47</f>
        <v>-0.63500000000000001</v>
      </c>
      <c r="E34" s="24">
        <f>[1]Tariffs!F47</f>
        <v>-0.182</v>
      </c>
      <c r="F34" s="24">
        <f>[1]Tariffs!G47</f>
        <v>277.5</v>
      </c>
      <c r="G34" s="24">
        <f>[1]Tariffs!H47</f>
        <v>0</v>
      </c>
      <c r="H34" s="24">
        <f>[1]Tariffs!I47</f>
        <v>0</v>
      </c>
      <c r="I34" s="24">
        <f>[1]Tariffs!J47</f>
        <v>0.19</v>
      </c>
    </row>
    <row r="35" spans="2:9" x14ac:dyDescent="0.45">
      <c r="B35" s="2" t="s">
        <v>242</v>
      </c>
      <c r="C35" s="24">
        <f>[1]Tariffs!D48</f>
        <v>-2.1560000000000001</v>
      </c>
      <c r="D35" s="24">
        <f>[1]Tariffs!E48</f>
        <v>-0.63500000000000001</v>
      </c>
      <c r="E35" s="24">
        <f>[1]Tariffs!F48</f>
        <v>-0.182</v>
      </c>
      <c r="F35" s="24">
        <f>[1]Tariffs!G48</f>
        <v>277.5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IF(OR($B3=$B$4,$B3=$B$6),IF(LEFT(C$2,4)="Unit",C2,0),INDEX('[2]SSEN SHEPD'!I$5:I$20,MATCH($B3,'[2]SSEN SHEPD'!$A$5:$A$20,0)))</f>
        <v>7.6529999999999996</v>
      </c>
      <c r="D3" s="24">
        <f>IF(OR($B3=$B$4,$B3=$B$6),IF(LEFT(D$2,4)="Unit",D2,0),INDEX('[2]SSEN SHEPD'!J$5:J$20,MATCH($B3,'[2]SSEN SHEPD'!$A$5:$A$20,0)))</f>
        <v>3.0470000000000002</v>
      </c>
      <c r="E3" s="24">
        <f>IF(OR($B3=$B$4,$B3=$B$6),IF(LEFT(E$2,4)="Unit",E2,0),INDEX('[2]SSEN SHEPD'!K$5:K$20,MATCH($B3,'[2]SSEN SHEPD'!$A$5:$A$20,0)))</f>
        <v>1.6</v>
      </c>
      <c r="F3" s="24">
        <f>IF(OR($B3=$B$4,$B3=$B$6),IF(LEFT(F$2,4)="Unit",F2,0),INDEX('[2]SSEN SHEPD'!L$5:L$20,MATCH($B3,'[2]SSEN SHEPD'!$A$5:$A$20,0)))</f>
        <v>8.25</v>
      </c>
      <c r="G3" s="24">
        <f>IF(OR($B3=$B$4,$B3=$B$6),IF(LEFT(G$2,4)="Unit",G2,0),INDEX('[2]SSEN SHEPD'!M$5:M$20,MATCH($B3,'[2]SSEN SHEPD'!$A$5:$A$20,0)))</f>
        <v>0</v>
      </c>
      <c r="H3" s="24">
        <f>IF(OR($B3=$B$4,$B3=$B$6),IF(LEFT(H$2,4)="Unit",H2,0),INDEX('[2]SSEN SHEPD'!N$5:N$20,MATCH($B3,'[2]SSEN SHEPD'!$A$5:$A$20,0)))</f>
        <v>0</v>
      </c>
      <c r="I3" s="24">
        <f>IF(OR($B3=$B$4,$B3=$B$6),IF(LEFT(I$2,4)="Unit",I2,0),INDEX('[2]SSEN SHEPD'!O$5:O$20,MATCH($B3,'[2]SSEN SHEPD'!$A$5:$A$20,0)))</f>
        <v>0</v>
      </c>
    </row>
    <row r="4" spans="2:9" x14ac:dyDescent="0.45">
      <c r="B4" s="44" t="s">
        <v>11</v>
      </c>
      <c r="C4" s="24">
        <f>IF(OR($B4=$B$4,$B4=$B$6),IF(LEFT(C$2,4)="Unit",C3,0),INDEX('[2]SSEN SHEPD'!I$5:I$20,MATCH($B4,'[2]SSEN SHEPD'!$A$5:$A$20,0)))</f>
        <v>7.6529999999999996</v>
      </c>
      <c r="D4" s="24">
        <f>IF(OR($B4=$B$4,$B4=$B$6),IF(LEFT(D$2,4)="Unit",D3,0),INDEX('[2]SSEN SHEPD'!J$5:J$20,MATCH($B4,'[2]SSEN SHEPD'!$A$5:$A$20,0)))</f>
        <v>3.0470000000000002</v>
      </c>
      <c r="E4" s="24">
        <f>IF(OR($B4=$B$4,$B4=$B$6),IF(LEFT(E$2,4)="Unit",E3,0),INDEX('[2]SSEN SHEPD'!K$5:K$20,MATCH($B4,'[2]SSEN SHEPD'!$A$5:$A$20,0)))</f>
        <v>1.6</v>
      </c>
      <c r="F4" s="24">
        <f>IF(OR($B4=$B$4,$B4=$B$6),IF(LEFT(F$2,4)="Unit",F3,0),INDEX('[2]SSEN SHEPD'!L$5:L$20,MATCH($B4,'[2]SSEN SHEPD'!$A$5:$A$20,0)))</f>
        <v>0</v>
      </c>
      <c r="G4" s="24">
        <f>IF(OR($B4=$B$4,$B4=$B$6),IF(LEFT(G$2,4)="Unit",G3,0),INDEX('[2]SSEN SHEPD'!M$5:M$20,MATCH($B4,'[2]SSEN SHEPD'!$A$5:$A$20,0)))</f>
        <v>0</v>
      </c>
      <c r="H4" s="24">
        <f>IF(OR($B4=$B$4,$B4=$B$6),IF(LEFT(H$2,4)="Unit",H3,0),INDEX('[2]SSEN SHEPD'!N$5:N$20,MATCH($B4,'[2]SSEN SHEPD'!$A$5:$A$20,0)))</f>
        <v>0</v>
      </c>
      <c r="I4" s="24">
        <f>IF(OR($B4=$B$4,$B4=$B$6),IF(LEFT(I$2,4)="Unit",I3,0),INDEX('[2]SSEN SHEPD'!O$5:O$20,MATCH($B4,'[2]SSEN SHEPD'!$A$5:$A$20,0)))</f>
        <v>0</v>
      </c>
    </row>
    <row r="5" spans="2:9" x14ac:dyDescent="0.45">
      <c r="B5" s="44" t="s">
        <v>15</v>
      </c>
      <c r="C5" s="24">
        <f>IF(OR($B5=$B$4,$B5=$B$6),IF(LEFT(C$2,4)="Unit",C4,0),INDEX('[2]SSEN SHEPD'!I$5:I$20,MATCH($B5,'[2]SSEN SHEPD'!$A$5:$A$20,0)))</f>
        <v>7.6070000000000002</v>
      </c>
      <c r="D5" s="24">
        <f>IF(OR($B5=$B$4,$B5=$B$6),IF(LEFT(D$2,4)="Unit",D4,0),INDEX('[2]SSEN SHEPD'!J$5:J$20,MATCH($B5,'[2]SSEN SHEPD'!$A$5:$A$20,0)))</f>
        <v>3.0329999999999999</v>
      </c>
      <c r="E5" s="24">
        <f>IF(OR($B5=$B$4,$B5=$B$6),IF(LEFT(E$2,4)="Unit",E4,0),INDEX('[2]SSEN SHEPD'!K$5:K$20,MATCH($B5,'[2]SSEN SHEPD'!$A$5:$A$20,0)))</f>
        <v>1.5960000000000001</v>
      </c>
      <c r="F5" s="24">
        <f>IF(OR($B5=$B$4,$B5=$B$6),IF(LEFT(F$2,4)="Unit",F4,0),INDEX('[2]SSEN SHEPD'!L$5:L$20,MATCH($B5,'[2]SSEN SHEPD'!$A$5:$A$20,0)))</f>
        <v>12.44</v>
      </c>
      <c r="G5" s="24">
        <f>IF(OR($B5=$B$4,$B5=$B$6),IF(LEFT(G$2,4)="Unit",G4,0),INDEX('[2]SSEN SHEPD'!M$5:M$20,MATCH($B5,'[2]SSEN SHEPD'!$A$5:$A$20,0)))</f>
        <v>0</v>
      </c>
      <c r="H5" s="24">
        <f>IF(OR($B5=$B$4,$B5=$B$6),IF(LEFT(H$2,4)="Unit",H4,0),INDEX('[2]SSEN SHEPD'!N$5:N$20,MATCH($B5,'[2]SSEN SHEPD'!$A$5:$A$20,0)))</f>
        <v>0</v>
      </c>
      <c r="I5" s="24">
        <f>IF(OR($B5=$B$4,$B5=$B$6),IF(LEFT(I$2,4)="Unit",I4,0),INDEX('[2]SSEN SHEPD'!O$5:O$20,MATCH($B5,'[2]SSEN SHEPD'!$A$5:$A$20,0)))</f>
        <v>0</v>
      </c>
    </row>
    <row r="6" spans="2:9" x14ac:dyDescent="0.45">
      <c r="B6" s="44" t="s">
        <v>19</v>
      </c>
      <c r="C6" s="24">
        <f>IF(OR($B6=$B$4,$B6=$B$6),IF(LEFT(C$2,4)="Unit",C5,0),INDEX('[2]SSEN SHEPD'!I$5:I$20,MATCH($B6,'[2]SSEN SHEPD'!$A$5:$A$20,0)))</f>
        <v>7.6070000000000002</v>
      </c>
      <c r="D6" s="24">
        <f>IF(OR($B6=$B$4,$B6=$B$6),IF(LEFT(D$2,4)="Unit",D5,0),INDEX('[2]SSEN SHEPD'!J$5:J$20,MATCH($B6,'[2]SSEN SHEPD'!$A$5:$A$20,0)))</f>
        <v>3.0329999999999999</v>
      </c>
      <c r="E6" s="24">
        <f>IF(OR($B6=$B$4,$B6=$B$6),IF(LEFT(E$2,4)="Unit",E5,0),INDEX('[2]SSEN SHEPD'!K$5:K$20,MATCH($B6,'[2]SSEN SHEPD'!$A$5:$A$20,0)))</f>
        <v>1.5960000000000001</v>
      </c>
      <c r="F6" s="24">
        <f>IF(OR($B6=$B$4,$B6=$B$6),IF(LEFT(F$2,4)="Unit",F5,0),INDEX('[2]SSEN SHEPD'!L$5:L$20,MATCH($B6,'[2]SSEN SHEPD'!$A$5:$A$20,0)))</f>
        <v>0</v>
      </c>
      <c r="G6" s="24">
        <f>IF(OR($B6=$B$4,$B6=$B$6),IF(LEFT(G$2,4)="Unit",G5,0),INDEX('[2]SSEN SHEPD'!M$5:M$20,MATCH($B6,'[2]SSEN SHEPD'!$A$5:$A$20,0)))</f>
        <v>0</v>
      </c>
      <c r="H6" s="24">
        <f>IF(OR($B6=$B$4,$B6=$B$6),IF(LEFT(H$2,4)="Unit",H5,0),INDEX('[2]SSEN SHEPD'!N$5:N$20,MATCH($B6,'[2]SSEN SHEPD'!$A$5:$A$20,0)))</f>
        <v>0</v>
      </c>
      <c r="I6" s="24">
        <f>IF(OR($B6=$B$4,$B6=$B$6),IF(LEFT(I$2,4)="Unit",I5,0),INDEX('[2]SSEN SHEPD'!O$5:O$20,MATCH($B6,'[2]SSEN SHEPD'!$A$5:$A$20,0)))</f>
        <v>0</v>
      </c>
    </row>
    <row r="7" spans="2:9" x14ac:dyDescent="0.45">
      <c r="B7" s="44" t="s">
        <v>23</v>
      </c>
      <c r="C7" s="24">
        <f>IF(OR($B7=$B$4,$B7=$B$6),IF(LEFT(C$2,4)="Unit",C6,0),INDEX('[2]SSEN SHEPD'!I$5:I$20,MATCH($B7,'[2]SSEN SHEPD'!$A$5:$A$20,0)))</f>
        <v>5.4029999999999996</v>
      </c>
      <c r="D7" s="24">
        <f>IF(OR($B7=$B$4,$B7=$B$6),IF(LEFT(D$2,4)="Unit",D6,0),INDEX('[2]SSEN SHEPD'!J$5:J$20,MATCH($B7,'[2]SSEN SHEPD'!$A$5:$A$20,0)))</f>
        <v>2.351</v>
      </c>
      <c r="E7" s="24">
        <f>IF(OR($B7=$B$4,$B7=$B$6),IF(LEFT(E$2,4)="Unit",E6,0),INDEX('[2]SSEN SHEPD'!K$5:K$20,MATCH($B7,'[2]SSEN SHEPD'!$A$5:$A$20,0)))</f>
        <v>1.403</v>
      </c>
      <c r="F7" s="24">
        <f>IF(OR($B7=$B$4,$B7=$B$6),IF(LEFT(F$2,4)="Unit",F6,0),INDEX('[2]SSEN SHEPD'!L$5:L$20,MATCH($B7,'[2]SSEN SHEPD'!$A$5:$A$20,0)))</f>
        <v>23.37</v>
      </c>
      <c r="G7" s="24">
        <f>IF(OR($B7=$B$4,$B7=$B$6),IF(LEFT(G$2,4)="Unit",G6,0),INDEX('[2]SSEN SHEPD'!M$5:M$20,MATCH($B7,'[2]SSEN SHEPD'!$A$5:$A$20,0)))</f>
        <v>5.13</v>
      </c>
      <c r="H7" s="24">
        <f>IF(OR($B7=$B$4,$B7=$B$6),IF(LEFT(H$2,4)="Unit",H6,0),INDEX('[2]SSEN SHEPD'!N$5:N$20,MATCH($B7,'[2]SSEN SHEPD'!$A$5:$A$20,0)))</f>
        <v>8.49</v>
      </c>
      <c r="I7" s="24">
        <f>IF(OR($B7=$B$4,$B7=$B$6),IF(LEFT(I$2,4)="Unit",I6,0),INDEX('[2]SSEN SHEPD'!O$5:O$20,MATCH($B7,'[2]SSEN SHEPD'!$A$5:$A$20,0)))</f>
        <v>0.23499999999999999</v>
      </c>
    </row>
    <row r="8" spans="2:9" x14ac:dyDescent="0.45">
      <c r="B8" s="44" t="s">
        <v>27</v>
      </c>
      <c r="C8" s="24">
        <f>IF(OR($B8=$B$4,$B8=$B$6),IF(LEFT(C$2,4)="Unit",C7,0),INDEX('[2]SSEN SHEPD'!I$5:I$20,MATCH($B8,'[2]SSEN SHEPD'!$A$5:$A$20,0)))</f>
        <v>3.4409999999999998</v>
      </c>
      <c r="D8" s="24">
        <f>IF(OR($B8=$B$4,$B8=$B$6),IF(LEFT(D$2,4)="Unit",D7,0),INDEX('[2]SSEN SHEPD'!J$5:J$20,MATCH($B8,'[2]SSEN SHEPD'!$A$5:$A$20,0)))</f>
        <v>1.7370000000000001</v>
      </c>
      <c r="E8" s="24">
        <f>IF(OR($B8=$B$4,$B8=$B$6),IF(LEFT(E$2,4)="Unit",E7,0),INDEX('[2]SSEN SHEPD'!K$5:K$20,MATCH($B8,'[2]SSEN SHEPD'!$A$5:$A$20,0)))</f>
        <v>1.23</v>
      </c>
      <c r="F8" s="24">
        <f>IF(OR($B8=$B$4,$B8=$B$6),IF(LEFT(F$2,4)="Unit",F7,0),INDEX('[2]SSEN SHEPD'!L$5:L$20,MATCH($B8,'[2]SSEN SHEPD'!$A$5:$A$20,0)))</f>
        <v>9.2100000000000009</v>
      </c>
      <c r="G8" s="24">
        <f>IF(OR($B8=$B$4,$B8=$B$6),IF(LEFT(G$2,4)="Unit",G7,0),INDEX('[2]SSEN SHEPD'!M$5:M$20,MATCH($B8,'[2]SSEN SHEPD'!$A$5:$A$20,0)))</f>
        <v>8.64</v>
      </c>
      <c r="H8" s="24">
        <f>IF(OR($B8=$B$4,$B8=$B$6),IF(LEFT(H$2,4)="Unit",H7,0),INDEX('[2]SSEN SHEPD'!N$5:N$20,MATCH($B8,'[2]SSEN SHEPD'!$A$5:$A$20,0)))</f>
        <v>11.6</v>
      </c>
      <c r="I8" s="24">
        <f>IF(OR($B8=$B$4,$B8=$B$6),IF(LEFT(I$2,4)="Unit",I7,0),INDEX('[2]SSEN SHEPD'!O$5:O$20,MATCH($B8,'[2]SSEN SHEPD'!$A$5:$A$20,0)))</f>
        <v>0.128</v>
      </c>
    </row>
    <row r="9" spans="2:9" x14ac:dyDescent="0.45">
      <c r="B9" s="44" t="s">
        <v>30</v>
      </c>
      <c r="C9" s="24">
        <f>IF(OR($B9=$B$4,$B9=$B$6),IF(LEFT(C$2,4)="Unit",C8,0),INDEX('[2]SSEN SHEPD'!I$5:I$20,MATCH($B9,'[2]SSEN SHEPD'!$A$5:$A$20,0)))</f>
        <v>2.5209999999999999</v>
      </c>
      <c r="D9" s="24">
        <f>IF(OR($B9=$B$4,$B9=$B$6),IF(LEFT(D$2,4)="Unit",D8,0),INDEX('[2]SSEN SHEPD'!J$5:J$20,MATCH($B9,'[2]SSEN SHEPD'!$A$5:$A$20,0)))</f>
        <v>1.448</v>
      </c>
      <c r="E9" s="24">
        <f>IF(OR($B9=$B$4,$B9=$B$6),IF(LEFT(E$2,4)="Unit",E8,0),INDEX('[2]SSEN SHEPD'!K$5:K$20,MATCH($B9,'[2]SSEN SHEPD'!$A$5:$A$20,0)))</f>
        <v>1.1479999999999999</v>
      </c>
      <c r="F9" s="24">
        <f>IF(OR($B9=$B$4,$B9=$B$6),IF(LEFT(F$2,4)="Unit",F8,0),INDEX('[2]SSEN SHEPD'!L$5:L$20,MATCH($B9,'[2]SSEN SHEPD'!$A$5:$A$20,0)))</f>
        <v>224.25</v>
      </c>
      <c r="G9" s="24">
        <f>IF(OR($B9=$B$4,$B9=$B$6),IF(LEFT(G$2,4)="Unit",G8,0),INDEX('[2]SSEN SHEPD'!M$5:M$20,MATCH($B9,'[2]SSEN SHEPD'!$A$5:$A$20,0)))</f>
        <v>11.11</v>
      </c>
      <c r="H9" s="24">
        <f>IF(OR($B9=$B$4,$B9=$B$6),IF(LEFT(H$2,4)="Unit",H8,0),INDEX('[2]SSEN SHEPD'!N$5:N$20,MATCH($B9,'[2]SSEN SHEPD'!$A$5:$A$20,0)))</f>
        <v>12.83</v>
      </c>
      <c r="I9" s="24">
        <f>IF(OR($B9=$B$4,$B9=$B$6),IF(LEFT(I$2,4)="Unit",I8,0),INDEX('[2]SSEN SHEPD'!O$5:O$20,MATCH($B9,'[2]SSEN SHEPD'!$A$5:$A$20,0)))</f>
        <v>7.3999999999999996E-2</v>
      </c>
    </row>
    <row r="10" spans="2:9" x14ac:dyDescent="0.45">
      <c r="B10" s="44" t="s">
        <v>33</v>
      </c>
      <c r="C10" s="24">
        <f>IF(OR($B10=$B$4,$B10=$B$6),IF(LEFT(C$2,4)="Unit",C9,0),INDEX('[2]SSEN SHEPD'!I$5:I$20,MATCH($B10,'[2]SSEN SHEPD'!$A$5:$A$20,0)))</f>
        <v>16.276</v>
      </c>
      <c r="D10" s="24">
        <f>IF(OR($B10=$B$4,$B10=$B$6),IF(LEFT(D$2,4)="Unit",D9,0),INDEX('[2]SSEN SHEPD'!J$5:J$20,MATCH($B10,'[2]SSEN SHEPD'!$A$5:$A$20,0)))</f>
        <v>3.7029999999999998</v>
      </c>
      <c r="E10" s="24">
        <f>IF(OR($B10=$B$4,$B10=$B$6),IF(LEFT(E$2,4)="Unit",E9,0),INDEX('[2]SSEN SHEPD'!K$5:K$20,MATCH($B10,'[2]SSEN SHEPD'!$A$5:$A$20,0)))</f>
        <v>2.4119999999999999</v>
      </c>
      <c r="F10" s="24">
        <f>IF(OR($B10=$B$4,$B10=$B$6),IF(LEFT(F$2,4)="Unit",F9,0),INDEX('[2]SSEN SHEPD'!L$5:L$20,MATCH($B10,'[2]SSEN SHEPD'!$A$5:$A$20,0)))</f>
        <v>0</v>
      </c>
      <c r="G10" s="24">
        <f>IF(OR($B10=$B$4,$B10=$B$6),IF(LEFT(G$2,4)="Unit",G9,0),INDEX('[2]SSEN SHEPD'!M$5:M$20,MATCH($B10,'[2]SSEN SHEPD'!$A$5:$A$20,0)))</f>
        <v>0</v>
      </c>
      <c r="H10" s="24">
        <f>IF(OR($B10=$B$4,$B10=$B$6),IF(LEFT(H$2,4)="Unit",H9,0),INDEX('[2]SSEN SHEPD'!N$5:N$20,MATCH($B10,'[2]SSEN SHEPD'!$A$5:$A$20,0)))</f>
        <v>0</v>
      </c>
      <c r="I10" s="24">
        <f>IF(OR($B10=$B$4,$B10=$B$6),IF(LEFT(I$2,4)="Unit",I9,0),INDEX('[2]SSEN SHEPD'!O$5:O$20,MATCH($B10,'[2]SSEN SHEPD'!$A$5:$A$20,0)))</f>
        <v>0</v>
      </c>
    </row>
    <row r="11" spans="2:9" x14ac:dyDescent="0.45">
      <c r="B11" s="44" t="s">
        <v>37</v>
      </c>
      <c r="C11" s="24">
        <f>IF(OR($B11=$B$4,$B11=$B$6),IF(LEFT(C$2,4)="Unit",C10,0),INDEX('[2]SSEN SHEPD'!I$5:I$20,MATCH($B11,'[2]SSEN SHEPD'!$A$5:$A$20,0)))</f>
        <v>-4.673</v>
      </c>
      <c r="D11" s="24">
        <f>IF(OR($B11=$B$4,$B11=$B$6),IF(LEFT(D$2,4)="Unit",D10,0),INDEX('[2]SSEN SHEPD'!J$5:J$20,MATCH($B11,'[2]SSEN SHEPD'!$A$5:$A$20,0)))</f>
        <v>-1.425</v>
      </c>
      <c r="E11" s="24">
        <f>IF(OR($B11=$B$4,$B11=$B$6),IF(LEFT(E$2,4)="Unit",E10,0),INDEX('[2]SSEN SHEPD'!K$5:K$20,MATCH($B11,'[2]SSEN SHEPD'!$A$5:$A$20,0)))</f>
        <v>-0.40500000000000003</v>
      </c>
      <c r="F11" s="24">
        <f>IF(OR($B11=$B$4,$B11=$B$6),IF(LEFT(F$2,4)="Unit",F10,0),INDEX('[2]SSEN SHEPD'!L$5:L$20,MATCH($B11,'[2]SSEN SHEPD'!$A$5:$A$20,0)))</f>
        <v>0</v>
      </c>
      <c r="G11" s="24">
        <f>IF(OR($B11=$B$4,$B11=$B$6),IF(LEFT(G$2,4)="Unit",G10,0),INDEX('[2]SSEN SHEPD'!M$5:M$20,MATCH($B11,'[2]SSEN SHEPD'!$A$5:$A$20,0)))</f>
        <v>0</v>
      </c>
      <c r="H11" s="24">
        <f>IF(OR($B11=$B$4,$B11=$B$6),IF(LEFT(H$2,4)="Unit",H10,0),INDEX('[2]SSEN SHEPD'!N$5:N$20,MATCH($B11,'[2]SSEN SHEPD'!$A$5:$A$20,0)))</f>
        <v>0</v>
      </c>
      <c r="I11" s="24">
        <f>IF(OR($B11=$B$4,$B11=$B$6),IF(LEFT(I$2,4)="Unit",I10,0),INDEX('[2]SSEN SHEPD'!O$5:O$20,MATCH($B11,'[2]SSEN SHEPD'!$A$5:$A$20,0)))</f>
        <v>0</v>
      </c>
    </row>
    <row r="12" spans="2:9" x14ac:dyDescent="0.45">
      <c r="B12" s="44" t="s">
        <v>41</v>
      </c>
      <c r="C12" s="24">
        <f>IF(OR($B12=$B$4,$B12=$B$6),IF(LEFT(C$2,4)="Unit",C11,0),INDEX('[2]SSEN SHEPD'!I$5:I$20,MATCH($B12,'[2]SSEN SHEPD'!$A$5:$A$20,0)))</f>
        <v>-4.0880000000000001</v>
      </c>
      <c r="D12" s="24">
        <f>IF(OR($B12=$B$4,$B12=$B$6),IF(LEFT(D$2,4)="Unit",D11,0),INDEX('[2]SSEN SHEPD'!J$5:J$20,MATCH($B12,'[2]SSEN SHEPD'!$A$5:$A$20,0)))</f>
        <v>-1.242</v>
      </c>
      <c r="E12" s="24">
        <f>IF(OR($B12=$B$4,$B12=$B$6),IF(LEFT(E$2,4)="Unit",E11,0),INDEX('[2]SSEN SHEPD'!K$5:K$20,MATCH($B12,'[2]SSEN SHEPD'!$A$5:$A$20,0)))</f>
        <v>-0.35299999999999998</v>
      </c>
      <c r="F12" s="24">
        <f>IF(OR($B12=$B$4,$B12=$B$6),IF(LEFT(F$2,4)="Unit",F11,0),INDEX('[2]SSEN SHEPD'!L$5:L$20,MATCH($B12,'[2]SSEN SHEPD'!$A$5:$A$20,0)))</f>
        <v>0</v>
      </c>
      <c r="G12" s="24">
        <f>IF(OR($B12=$B$4,$B12=$B$6),IF(LEFT(G$2,4)="Unit",G11,0),INDEX('[2]SSEN SHEPD'!M$5:M$20,MATCH($B12,'[2]SSEN SHEPD'!$A$5:$A$20,0)))</f>
        <v>0</v>
      </c>
      <c r="H12" s="24">
        <f>IF(OR($B12=$B$4,$B12=$B$6),IF(LEFT(H$2,4)="Unit",H11,0),INDEX('[2]SSEN SHEPD'!N$5:N$20,MATCH($B12,'[2]SSEN SHEPD'!$A$5:$A$20,0)))</f>
        <v>0</v>
      </c>
      <c r="I12" s="24">
        <f>IF(OR($B12=$B$4,$B12=$B$6),IF(LEFT(I$2,4)="Unit",I11,0),INDEX('[2]SSEN SHEPD'!O$5:O$20,MATCH($B12,'[2]SSEN SHEPD'!$A$5:$A$20,0)))</f>
        <v>0</v>
      </c>
    </row>
    <row r="13" spans="2:9" x14ac:dyDescent="0.45">
      <c r="B13" s="44" t="s">
        <v>44</v>
      </c>
      <c r="C13" s="24">
        <f>IF(OR($B13=$B$4,$B13=$B$6),IF(LEFT(C$2,4)="Unit",C12,0),INDEX('[2]SSEN SHEPD'!I$5:I$20,MATCH($B13,'[2]SSEN SHEPD'!$A$5:$A$20,0)))</f>
        <v>-4.673</v>
      </c>
      <c r="D13" s="24">
        <f>IF(OR($B13=$B$4,$B13=$B$6),IF(LEFT(D$2,4)="Unit",D12,0),INDEX('[2]SSEN SHEPD'!J$5:J$20,MATCH($B13,'[2]SSEN SHEPD'!$A$5:$A$20,0)))</f>
        <v>-1.425</v>
      </c>
      <c r="E13" s="24">
        <f>IF(OR($B13=$B$4,$B13=$B$6),IF(LEFT(E$2,4)="Unit",E12,0),INDEX('[2]SSEN SHEPD'!K$5:K$20,MATCH($B13,'[2]SSEN SHEPD'!$A$5:$A$20,0)))</f>
        <v>-0.40500000000000003</v>
      </c>
      <c r="F13" s="24">
        <f>IF(OR($B13=$B$4,$B13=$B$6),IF(LEFT(F$2,4)="Unit",F12,0),INDEX('[2]SSEN SHEPD'!L$5:L$20,MATCH($B13,'[2]SSEN SHEPD'!$A$5:$A$20,0)))</f>
        <v>0</v>
      </c>
      <c r="G13" s="24">
        <f>IF(OR($B13=$B$4,$B13=$B$6),IF(LEFT(G$2,4)="Unit",G12,0),INDEX('[2]SSEN SHEPD'!M$5:M$20,MATCH($B13,'[2]SSEN SHEPD'!$A$5:$A$20,0)))</f>
        <v>0</v>
      </c>
      <c r="H13" s="24">
        <f>IF(OR($B13=$B$4,$B13=$B$6),IF(LEFT(H$2,4)="Unit",H12,0),INDEX('[2]SSEN SHEPD'!N$5:N$20,MATCH($B13,'[2]SSEN SHEPD'!$A$5:$A$20,0)))</f>
        <v>0</v>
      </c>
      <c r="I13" s="24">
        <f>IF(OR($B13=$B$4,$B13=$B$6),IF(LEFT(I$2,4)="Unit",I12,0),INDEX('[2]SSEN SHEPD'!O$5:O$20,MATCH($B13,'[2]SSEN SHEPD'!$A$5:$A$20,0)))</f>
        <v>0.254</v>
      </c>
    </row>
    <row r="14" spans="2:9" x14ac:dyDescent="0.45">
      <c r="B14" s="44" t="s">
        <v>245</v>
      </c>
      <c r="C14" s="24">
        <f>IF(OR($B14=$B$4,$B14=$B$6),IF(LEFT(C$2,4)="Unit",C13,0),INDEX('[2]SSEN SHEPD'!I$5:I$20,MATCH($B14,'[2]SSEN SHEPD'!$A$5:$A$20,0)))</f>
        <v>-4.673</v>
      </c>
      <c r="D14" s="24">
        <f>IF(OR($B14=$B$4,$B14=$B$6),IF(LEFT(D$2,4)="Unit",D13,0),INDEX('[2]SSEN SHEPD'!J$5:J$20,MATCH($B14,'[2]SSEN SHEPD'!$A$5:$A$20,0)))</f>
        <v>-1.425</v>
      </c>
      <c r="E14" s="24">
        <f>IF(OR($B14=$B$4,$B14=$B$6),IF(LEFT(E$2,4)="Unit",E13,0),INDEX('[2]SSEN SHEPD'!K$5:K$20,MATCH($B14,'[2]SSEN SHEPD'!$A$5:$A$20,0)))</f>
        <v>-0.40500000000000003</v>
      </c>
      <c r="F14" s="24">
        <f>IF(OR($B14=$B$4,$B14=$B$6),IF(LEFT(F$2,4)="Unit",F13,0),INDEX('[2]SSEN SHEPD'!L$5:L$20,MATCH($B14,'[2]SSEN SHEPD'!$A$5:$A$20,0)))</f>
        <v>0</v>
      </c>
      <c r="G14" s="24">
        <f>IF(OR($B14=$B$4,$B14=$B$6),IF(LEFT(G$2,4)="Unit",G13,0),INDEX('[2]SSEN SHEPD'!M$5:M$20,MATCH($B14,'[2]SSEN SHEPD'!$A$5:$A$20,0)))</f>
        <v>0</v>
      </c>
      <c r="H14" s="24">
        <f>IF(OR($B14=$B$4,$B14=$B$6),IF(LEFT(H$2,4)="Unit",H13,0),INDEX('[2]SSEN SHEPD'!N$5:N$20,MATCH($B14,'[2]SSEN SHEPD'!$A$5:$A$20,0)))</f>
        <v>0</v>
      </c>
      <c r="I14" s="24">
        <f>IF(OR($B14=$B$4,$B14=$B$6),IF(LEFT(I$2,4)="Unit",I13,0),INDEX('[2]SSEN SHEPD'!O$5:O$20,MATCH($B14,'[2]SSEN SHEPD'!$A$5:$A$20,0)))</f>
        <v>0</v>
      </c>
    </row>
    <row r="15" spans="2:9" x14ac:dyDescent="0.45">
      <c r="B15" s="44" t="s">
        <v>48</v>
      </c>
      <c r="C15" s="24">
        <f>IF(OR($B15=$B$4,$B15=$B$6),IF(LEFT(C$2,4)="Unit",C14,0),INDEX('[2]SSEN SHEPD'!I$5:I$20,MATCH($B15,'[2]SSEN SHEPD'!$A$5:$A$20,0)))</f>
        <v>-4.0880000000000001</v>
      </c>
      <c r="D15" s="24">
        <f>IF(OR($B15=$B$4,$B15=$B$6),IF(LEFT(D$2,4)="Unit",D14,0),INDEX('[2]SSEN SHEPD'!J$5:J$20,MATCH($B15,'[2]SSEN SHEPD'!$A$5:$A$20,0)))</f>
        <v>-1.242</v>
      </c>
      <c r="E15" s="24">
        <f>IF(OR($B15=$B$4,$B15=$B$6),IF(LEFT(E$2,4)="Unit",E14,0),INDEX('[2]SSEN SHEPD'!K$5:K$20,MATCH($B15,'[2]SSEN SHEPD'!$A$5:$A$20,0)))</f>
        <v>-0.35299999999999998</v>
      </c>
      <c r="F15" s="24">
        <f>IF(OR($B15=$B$4,$B15=$B$6),IF(LEFT(F$2,4)="Unit",F14,0),INDEX('[2]SSEN SHEPD'!L$5:L$20,MATCH($B15,'[2]SSEN SHEPD'!$A$5:$A$20,0)))</f>
        <v>0</v>
      </c>
      <c r="G15" s="24">
        <f>IF(OR($B15=$B$4,$B15=$B$6),IF(LEFT(G$2,4)="Unit",G14,0),INDEX('[2]SSEN SHEPD'!M$5:M$20,MATCH($B15,'[2]SSEN SHEPD'!$A$5:$A$20,0)))</f>
        <v>0</v>
      </c>
      <c r="H15" s="24">
        <f>IF(OR($B15=$B$4,$B15=$B$6),IF(LEFT(H$2,4)="Unit",H14,0),INDEX('[2]SSEN SHEPD'!N$5:N$20,MATCH($B15,'[2]SSEN SHEPD'!$A$5:$A$20,0)))</f>
        <v>0</v>
      </c>
      <c r="I15" s="24">
        <f>IF(OR($B15=$B$4,$B15=$B$6),IF(LEFT(I$2,4)="Unit",I14,0),INDEX('[2]SSEN SHEPD'!O$5:O$20,MATCH($B15,'[2]SSEN SHEPD'!$A$5:$A$20,0)))</f>
        <v>0.21299999999999999</v>
      </c>
    </row>
    <row r="16" spans="2:9" x14ac:dyDescent="0.45">
      <c r="B16" s="44" t="s">
        <v>247</v>
      </c>
      <c r="C16" s="24">
        <f>IF(OR($B16=$B$4,$B16=$B$6),IF(LEFT(C$2,4)="Unit",C15,0),INDEX('[2]SSEN SHEPD'!I$5:I$20,MATCH($B16,'[2]SSEN SHEPD'!$A$5:$A$20,0)))</f>
        <v>-4.0880000000000001</v>
      </c>
      <c r="D16" s="24">
        <f>IF(OR($B16=$B$4,$B16=$B$6),IF(LEFT(D$2,4)="Unit",D15,0),INDEX('[2]SSEN SHEPD'!J$5:J$20,MATCH($B16,'[2]SSEN SHEPD'!$A$5:$A$20,0)))</f>
        <v>-1.242</v>
      </c>
      <c r="E16" s="24">
        <f>IF(OR($B16=$B$4,$B16=$B$6),IF(LEFT(E$2,4)="Unit",E15,0),INDEX('[2]SSEN SHEPD'!K$5:K$20,MATCH($B16,'[2]SSEN SHEPD'!$A$5:$A$20,0)))</f>
        <v>-0.35299999999999998</v>
      </c>
      <c r="F16" s="24">
        <f>IF(OR($B16=$B$4,$B16=$B$6),IF(LEFT(F$2,4)="Unit",F15,0),INDEX('[2]SSEN SHEPD'!L$5:L$20,MATCH($B16,'[2]SSEN SHEPD'!$A$5:$A$20,0)))</f>
        <v>0</v>
      </c>
      <c r="G16" s="24">
        <f>IF(OR($B16=$B$4,$B16=$B$6),IF(LEFT(G$2,4)="Unit",G15,0),INDEX('[2]SSEN SHEPD'!M$5:M$20,MATCH($B16,'[2]SSEN SHEPD'!$A$5:$A$20,0)))</f>
        <v>0</v>
      </c>
      <c r="H16" s="24">
        <f>IF(OR($B16=$B$4,$B16=$B$6),IF(LEFT(H$2,4)="Unit",H15,0),INDEX('[2]SSEN SHEPD'!N$5:N$20,MATCH($B16,'[2]SSEN SHEPD'!$A$5:$A$20,0)))</f>
        <v>0</v>
      </c>
      <c r="I16" s="24">
        <f>IF(OR($B16=$B$4,$B16=$B$6),IF(LEFT(I$2,4)="Unit",I15,0),INDEX('[2]SSEN SHEPD'!O$5:O$20,MATCH($B16,'[2]SSEN SHEPD'!$A$5:$A$20,0)))</f>
        <v>0</v>
      </c>
    </row>
    <row r="17" spans="2:9" x14ac:dyDescent="0.45">
      <c r="B17" s="44" t="s">
        <v>51</v>
      </c>
      <c r="C17" s="24">
        <f>IF(OR($B17=$B$4,$B17=$B$6),IF(LEFT(C$2,4)="Unit",C16,0),INDEX('[2]SSEN SHEPD'!I$5:I$20,MATCH($B17,'[2]SSEN SHEPD'!$A$5:$A$20,0)))</f>
        <v>-2.1589999999999998</v>
      </c>
      <c r="D17" s="24">
        <f>IF(OR($B17=$B$4,$B17=$B$6),IF(LEFT(D$2,4)="Unit",D16,0),INDEX('[2]SSEN SHEPD'!J$5:J$20,MATCH($B17,'[2]SSEN SHEPD'!$A$5:$A$20,0)))</f>
        <v>-0.63600000000000001</v>
      </c>
      <c r="E17" s="24">
        <f>IF(OR($B17=$B$4,$B17=$B$6),IF(LEFT(E$2,4)="Unit",E16,0),INDEX('[2]SSEN SHEPD'!K$5:K$20,MATCH($B17,'[2]SSEN SHEPD'!$A$5:$A$20,0)))</f>
        <v>-0.182</v>
      </c>
      <c r="F17" s="24">
        <f>IF(OR($B17=$B$4,$B17=$B$6),IF(LEFT(F$2,4)="Unit",F16,0),INDEX('[2]SSEN SHEPD'!L$5:L$20,MATCH($B17,'[2]SSEN SHEPD'!$A$5:$A$20,0)))</f>
        <v>277.73</v>
      </c>
      <c r="G17" s="24">
        <f>IF(OR($B17=$B$4,$B17=$B$6),IF(LEFT(G$2,4)="Unit",G16,0),INDEX('[2]SSEN SHEPD'!M$5:M$20,MATCH($B17,'[2]SSEN SHEPD'!$A$5:$A$20,0)))</f>
        <v>0</v>
      </c>
      <c r="H17" s="24">
        <f>IF(OR($B17=$B$4,$B17=$B$6),IF(LEFT(H$2,4)="Unit",H16,0),INDEX('[2]SSEN SHEPD'!N$5:N$20,MATCH($B17,'[2]SSEN SHEPD'!$A$5:$A$20,0)))</f>
        <v>0</v>
      </c>
      <c r="I17" s="24">
        <f>IF(OR($B17=$B$4,$B17=$B$6),IF(LEFT(I$2,4)="Unit",I16,0),INDEX('[2]SSEN SHEPD'!O$5:O$20,MATCH($B17,'[2]SSEN SHEPD'!$A$5:$A$20,0)))</f>
        <v>0.19</v>
      </c>
    </row>
    <row r="18" spans="2:9" x14ac:dyDescent="0.45">
      <c r="B18" s="44" t="s">
        <v>249</v>
      </c>
      <c r="C18" s="24">
        <f>IF(OR($B18=$B$4,$B18=$B$6),IF(LEFT(C$2,4)="Unit",C17,0),INDEX('[2]SSEN SHEPD'!I$5:I$20,MATCH($B18,'[2]SSEN SHEPD'!$A$5:$A$20,0)))</f>
        <v>-2.1589999999999998</v>
      </c>
      <c r="D18" s="24">
        <f>IF(OR($B18=$B$4,$B18=$B$6),IF(LEFT(D$2,4)="Unit",D17,0),INDEX('[2]SSEN SHEPD'!J$5:J$20,MATCH($B18,'[2]SSEN SHEPD'!$A$5:$A$20,0)))</f>
        <v>-0.63600000000000001</v>
      </c>
      <c r="E18" s="24">
        <f>IF(OR($B18=$B$4,$B18=$B$6),IF(LEFT(E$2,4)="Unit",E17,0),INDEX('[2]SSEN SHEPD'!K$5:K$20,MATCH($B18,'[2]SSEN SHEPD'!$A$5:$A$20,0)))</f>
        <v>-0.182</v>
      </c>
      <c r="F18" s="24">
        <f>IF(OR($B18=$B$4,$B18=$B$6),IF(LEFT(F$2,4)="Unit",F17,0),INDEX('[2]SSEN SHEPD'!L$5:L$20,MATCH($B18,'[2]SSEN SHEPD'!$A$5:$A$20,0)))</f>
        <v>277.73</v>
      </c>
      <c r="G18" s="24">
        <f>IF(OR($B18=$B$4,$B18=$B$6),IF(LEFT(G$2,4)="Unit",G17,0),INDEX('[2]SSEN SHEPD'!M$5:M$20,MATCH($B18,'[2]SSEN SHEPD'!$A$5:$A$20,0)))</f>
        <v>0</v>
      </c>
      <c r="H18" s="24">
        <f>IF(OR($B18=$B$4,$B18=$B$6),IF(LEFT(H$2,4)="Unit",H17,0),INDEX('[2]SSEN SHEPD'!N$5:N$20,MATCH($B18,'[2]SSEN SHEPD'!$A$5:$A$20,0)))</f>
        <v>0</v>
      </c>
      <c r="I18" s="24">
        <f>IF(OR($B18=$B$4,$B18=$B$6),IF(LEFT(I$2,4)="Unit",I17,0),INDEX('[2]SSEN SHEPD'!O$5:O$20,MATCH($B18,'[2]SSEN SHEPD'!$A$5:$A$20,0)))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7.6529999999999996</v>
      </c>
      <c r="D3" s="24">
        <f>INDEX(Tariffs_Post_268!D$3:D$20,MATCH(INDEX(Mapping!$F$3:$F$80,MATCH($B3,Mapping!$B$3:$B$80,0)),Tariffs_Post_268!$B$3:$B$20,0))</f>
        <v>3.0470000000000002</v>
      </c>
      <c r="E3" s="24">
        <f>INDEX(Tariffs_Post_268!E$3:E$20,MATCH(INDEX(Mapping!$F$3:$F$80,MATCH($B3,Mapping!$B$3:$B$80,0)),Tariffs_Post_268!$B$3:$B$20,0))</f>
        <v>1.6</v>
      </c>
      <c r="F3" s="25">
        <f>INDEX(Tariffs_Post_268!F$3:F$20,MATCH(INDEX(Mapping!$F$3:$F$80,MATCH($B3,Mapping!$B$3:$B$80,0)),Tariffs_Post_268!$B$3:$B$20,0))</f>
        <v>8.25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7.6529999999999996</v>
      </c>
      <c r="D4" s="24">
        <f>INDEX(Tariffs_Post_268!D$3:D$20,MATCH(INDEX(Mapping!$F$3:$F$80,MATCH($B4,Mapping!$B$3:$B$80,0)),Tariffs_Post_268!$B$3:$B$20,0))</f>
        <v>3.0470000000000002</v>
      </c>
      <c r="E4" s="24">
        <f>INDEX(Tariffs_Post_268!E$3:E$20,MATCH(INDEX(Mapping!$F$3:$F$80,MATCH($B4,Mapping!$B$3:$B$80,0)),Tariffs_Post_268!$B$3:$B$20,0))</f>
        <v>1.6</v>
      </c>
      <c r="F4" s="25">
        <f>INDEX(Tariffs_Post_268!F$3:F$20,MATCH(INDEX(Mapping!$F$3:$F$80,MATCH($B4,Mapping!$B$3:$B$80,0)),Tariffs_Post_268!$B$3:$B$20,0))</f>
        <v>8.25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7.6529999999999996</v>
      </c>
      <c r="D5" s="24">
        <f>INDEX(Tariffs_Post_268!D$3:D$20,MATCH(INDEX(Mapping!$F$3:$F$80,MATCH($B5,Mapping!$B$3:$B$80,0)),Tariffs_Post_268!$B$3:$B$20,0))</f>
        <v>3.0470000000000002</v>
      </c>
      <c r="E5" s="24">
        <f>INDEX(Tariffs_Post_268!E$3:E$20,MATCH(INDEX(Mapping!$F$3:$F$80,MATCH($B5,Mapping!$B$3:$B$80,0)),Tariffs_Post_268!$B$3:$B$20,0))</f>
        <v>1.6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7.6070000000000002</v>
      </c>
      <c r="D6" s="24">
        <f>INDEX(Tariffs_Post_268!D$3:D$20,MATCH(INDEX(Mapping!$F$3:$F$80,MATCH($B6,Mapping!$B$3:$B$80,0)),Tariffs_Post_268!$B$3:$B$20,0))</f>
        <v>3.0329999999999999</v>
      </c>
      <c r="E6" s="24">
        <f>INDEX(Tariffs_Post_268!E$3:E$20,MATCH(INDEX(Mapping!$F$3:$F$80,MATCH($B6,Mapping!$B$3:$B$80,0)),Tariffs_Post_268!$B$3:$B$20,0))</f>
        <v>1.5960000000000001</v>
      </c>
      <c r="F6" s="25">
        <f>INDEX(Tariffs_Post_268!F$3:F$20,MATCH(INDEX(Mapping!$F$3:$F$80,MATCH($B6,Mapping!$B$3:$B$80,0)),Tariffs_Post_268!$B$3:$B$20,0))</f>
        <v>12.44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7.6070000000000002</v>
      </c>
      <c r="D7" s="24">
        <f>INDEX(Tariffs_Post_268!D$3:D$20,MATCH(INDEX(Mapping!$F$3:$F$80,MATCH($B7,Mapping!$B$3:$B$80,0)),Tariffs_Post_268!$B$3:$B$20,0))</f>
        <v>3.0329999999999999</v>
      </c>
      <c r="E7" s="24">
        <f>INDEX(Tariffs_Post_268!E$3:E$20,MATCH(INDEX(Mapping!$F$3:$F$80,MATCH($B7,Mapping!$B$3:$B$80,0)),Tariffs_Post_268!$B$3:$B$20,0))</f>
        <v>1.5960000000000001</v>
      </c>
      <c r="F7" s="25">
        <f>INDEX(Tariffs_Post_268!F$3:F$20,MATCH(INDEX(Mapping!$F$3:$F$80,MATCH($B7,Mapping!$B$3:$B$80,0)),Tariffs_Post_268!$B$3:$B$20,0))</f>
        <v>12.44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7.6070000000000002</v>
      </c>
      <c r="D8" s="24">
        <f>INDEX(Tariffs_Post_268!D$3:D$20,MATCH(INDEX(Mapping!$F$3:$F$80,MATCH($B8,Mapping!$B$3:$B$80,0)),Tariffs_Post_268!$B$3:$B$20,0))</f>
        <v>3.0329999999999999</v>
      </c>
      <c r="E8" s="24">
        <f>INDEX(Tariffs_Post_268!E$3:E$20,MATCH(INDEX(Mapping!$F$3:$F$80,MATCH($B8,Mapping!$B$3:$B$80,0)),Tariffs_Post_268!$B$3:$B$20,0))</f>
        <v>1.5960000000000001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7.6070000000000002</v>
      </c>
      <c r="D9" s="24">
        <f>INDEX(Tariffs_Post_268!D$3:D$20,MATCH(INDEX(Mapping!$F$3:$F$80,MATCH($B9,Mapping!$B$3:$B$80,0)),Tariffs_Post_268!$B$3:$B$20,0))</f>
        <v>3.0329999999999999</v>
      </c>
      <c r="E9" s="24">
        <f>INDEX(Tariffs_Post_268!E$3:E$20,MATCH(INDEX(Mapping!$F$3:$F$80,MATCH($B9,Mapping!$B$3:$B$80,0)),Tariffs_Post_268!$B$3:$B$20,0))</f>
        <v>1.5960000000000001</v>
      </c>
      <c r="F9" s="25">
        <f>INDEX(Tariffs_Post_268!F$3:F$20,MATCH(INDEX(Mapping!$F$3:$F$80,MATCH($B9,Mapping!$B$3:$B$80,0)),Tariffs_Post_268!$B$3:$B$20,0))</f>
        <v>12.44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7.6070000000000002</v>
      </c>
      <c r="D10" s="24">
        <f>INDEX(Tariffs_Post_268!D$3:D$20,MATCH(INDEX(Mapping!$F$3:$F$80,MATCH($B10,Mapping!$B$3:$B$80,0)),Tariffs_Post_268!$B$3:$B$20,0))</f>
        <v>3.0329999999999999</v>
      </c>
      <c r="E10" s="24">
        <f>INDEX(Tariffs_Post_268!E$3:E$20,MATCH(INDEX(Mapping!$F$3:$F$80,MATCH($B10,Mapping!$B$3:$B$80,0)),Tariffs_Post_268!$B$3:$B$20,0))</f>
        <v>1.5960000000000001</v>
      </c>
      <c r="F10" s="25">
        <f>INDEX(Tariffs_Post_268!F$3:F$20,MATCH(INDEX(Mapping!$F$3:$F$80,MATCH($B10,Mapping!$B$3:$B$80,0)),Tariffs_Post_268!$B$3:$B$20,0))</f>
        <v>12.44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7.6070000000000002</v>
      </c>
      <c r="D11" s="24">
        <f>INDEX(Tariffs_Post_268!D$3:D$20,MATCH(INDEX(Mapping!$F$3:$F$80,MATCH($B11,Mapping!$B$3:$B$80,0)),Tariffs_Post_268!$B$3:$B$20,0))</f>
        <v>3.0329999999999999</v>
      </c>
      <c r="E11" s="24">
        <f>INDEX(Tariffs_Post_268!E$3:E$20,MATCH(INDEX(Mapping!$F$3:$F$80,MATCH($B11,Mapping!$B$3:$B$80,0)),Tariffs_Post_268!$B$3:$B$20,0))</f>
        <v>1.5960000000000001</v>
      </c>
      <c r="F11" s="25">
        <f>INDEX(Tariffs_Post_268!F$3:F$20,MATCH(INDEX(Mapping!$F$3:$F$80,MATCH($B11,Mapping!$B$3:$B$80,0)),Tariffs_Post_268!$B$3:$B$20,0))</f>
        <v>12.44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7.6529999999999996</v>
      </c>
      <c r="D12" s="24">
        <f>INDEX(Tariffs_Post_268!D$3:D$20,MATCH(INDEX(Mapping!$F$3:$F$80,MATCH($B12,Mapping!$B$3:$B$80,0)),Tariffs_Post_268!$B$3:$B$20,0))</f>
        <v>3.0470000000000002</v>
      </c>
      <c r="E12" s="24">
        <f>INDEX(Tariffs_Post_268!E$3:E$20,MATCH(INDEX(Mapping!$F$3:$F$80,MATCH($B12,Mapping!$B$3:$B$80,0)),Tariffs_Post_268!$B$3:$B$20,0))</f>
        <v>1.6</v>
      </c>
      <c r="F12" s="25">
        <f>INDEX(Tariffs_Post_268!F$3:F$20,MATCH(INDEX(Mapping!$F$3:$F$80,MATCH($B12,Mapping!$B$3:$B$80,0)),Tariffs_Post_268!$B$3:$B$20,0))</f>
        <v>8.25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7.6070000000000002</v>
      </c>
      <c r="D13" s="24">
        <f>INDEX(Tariffs_Post_268!D$3:D$20,MATCH(INDEX(Mapping!$F$3:$F$80,MATCH($B13,Mapping!$B$3:$B$80,0)),Tariffs_Post_268!$B$3:$B$20,0))</f>
        <v>3.0329999999999999</v>
      </c>
      <c r="E13" s="24">
        <f>INDEX(Tariffs_Post_268!E$3:E$20,MATCH(INDEX(Mapping!$F$3:$F$80,MATCH($B13,Mapping!$B$3:$B$80,0)),Tariffs_Post_268!$B$3:$B$20,0))</f>
        <v>1.5960000000000001</v>
      </c>
      <c r="F13" s="25">
        <f>INDEX(Tariffs_Post_268!F$3:F$20,MATCH(INDEX(Mapping!$F$3:$F$80,MATCH($B13,Mapping!$B$3:$B$80,0)),Tariffs_Post_268!$B$3:$B$20,0))</f>
        <v>12.44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5.4029999999999996</v>
      </c>
      <c r="D14" s="24">
        <f>INDEX(Tariffs_Post_268!D$3:D$20,MATCH(INDEX(Mapping!$F$3:$F$80,MATCH($B14,Mapping!$B$3:$B$80,0)),Tariffs_Post_268!$B$3:$B$20,0))</f>
        <v>2.351</v>
      </c>
      <c r="E14" s="24">
        <f>INDEX(Tariffs_Post_268!E$3:E$20,MATCH(INDEX(Mapping!$F$3:$F$80,MATCH($B14,Mapping!$B$3:$B$80,0)),Tariffs_Post_268!$B$3:$B$20,0))</f>
        <v>1.403</v>
      </c>
      <c r="F14" s="25">
        <f>INDEX(Tariffs_Post_268!F$3:F$20,MATCH(INDEX(Mapping!$F$3:$F$80,MATCH($B14,Mapping!$B$3:$B$80,0)),Tariffs_Post_268!$B$3:$B$20,0))</f>
        <v>23.37</v>
      </c>
      <c r="G14" s="25">
        <f>INDEX(Tariffs_Post_268!G$3:G$20,MATCH(INDEX(Mapping!$F$3:$F$80,MATCH($B14,Mapping!$B$3:$B$80,0)),Tariffs_Post_268!$B$3:$B$20,0))</f>
        <v>5.13</v>
      </c>
      <c r="H14" s="25">
        <f>INDEX(Tariffs_Post_268!H$3:H$20,MATCH(INDEX(Mapping!$F$3:$F$80,MATCH($B14,Mapping!$B$3:$B$80,0)),Tariffs_Post_268!$B$3:$B$20,0))</f>
        <v>8.49</v>
      </c>
      <c r="I14" s="25">
        <f>INDEX(Tariffs_Post_268!I$3:I$20,MATCH(INDEX(Mapping!$F$3:$F$80,MATCH($B14,Mapping!$B$3:$B$80,0)),Tariffs_Post_268!$B$3:$B$20,0))</f>
        <v>0.23499999999999999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3.4409999999999998</v>
      </c>
      <c r="D15" s="24">
        <f>INDEX(Tariffs_Post_268!D$3:D$20,MATCH(INDEX(Mapping!$F$3:$F$80,MATCH($B15,Mapping!$B$3:$B$80,0)),Tariffs_Post_268!$B$3:$B$20,0))</f>
        <v>1.7370000000000001</v>
      </c>
      <c r="E15" s="24">
        <f>INDEX(Tariffs_Post_268!E$3:E$20,MATCH(INDEX(Mapping!$F$3:$F$80,MATCH($B15,Mapping!$B$3:$B$80,0)),Tariffs_Post_268!$B$3:$B$20,0))</f>
        <v>1.23</v>
      </c>
      <c r="F15" s="25">
        <f>INDEX(Tariffs_Post_268!F$3:F$20,MATCH(INDEX(Mapping!$F$3:$F$80,MATCH($B15,Mapping!$B$3:$B$80,0)),Tariffs_Post_268!$B$3:$B$20,0))</f>
        <v>9.2100000000000009</v>
      </c>
      <c r="G15" s="25">
        <f>INDEX(Tariffs_Post_268!G$3:G$20,MATCH(INDEX(Mapping!$F$3:$F$80,MATCH($B15,Mapping!$B$3:$B$80,0)),Tariffs_Post_268!$B$3:$B$20,0))</f>
        <v>8.64</v>
      </c>
      <c r="H15" s="25">
        <f>INDEX(Tariffs_Post_268!H$3:H$20,MATCH(INDEX(Mapping!$F$3:$F$80,MATCH($B15,Mapping!$B$3:$B$80,0)),Tariffs_Post_268!$B$3:$B$20,0))</f>
        <v>11.6</v>
      </c>
      <c r="I15" s="25">
        <f>INDEX(Tariffs_Post_268!I$3:I$20,MATCH(INDEX(Mapping!$F$3:$F$80,MATCH($B15,Mapping!$B$3:$B$80,0)),Tariffs_Post_268!$B$3:$B$20,0))</f>
        <v>0.128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2.5209999999999999</v>
      </c>
      <c r="D16" s="24">
        <f>INDEX(Tariffs_Post_268!D$3:D$20,MATCH(INDEX(Mapping!$F$3:$F$80,MATCH($B16,Mapping!$B$3:$B$80,0)),Tariffs_Post_268!$B$3:$B$20,0))</f>
        <v>1.448</v>
      </c>
      <c r="E16" s="24">
        <f>INDEX(Tariffs_Post_268!E$3:E$20,MATCH(INDEX(Mapping!$F$3:$F$80,MATCH($B16,Mapping!$B$3:$B$80,0)),Tariffs_Post_268!$B$3:$B$20,0))</f>
        <v>1.1479999999999999</v>
      </c>
      <c r="F16" s="25">
        <f>INDEX(Tariffs_Post_268!F$3:F$20,MATCH(INDEX(Mapping!$F$3:$F$80,MATCH($B16,Mapping!$B$3:$B$80,0)),Tariffs_Post_268!$B$3:$B$20,0))</f>
        <v>224.25</v>
      </c>
      <c r="G16" s="25">
        <f>INDEX(Tariffs_Post_268!G$3:G$20,MATCH(INDEX(Mapping!$F$3:$F$80,MATCH($B16,Mapping!$B$3:$B$80,0)),Tariffs_Post_268!$B$3:$B$20,0))</f>
        <v>11.11</v>
      </c>
      <c r="H16" s="25">
        <f>INDEX(Tariffs_Post_268!H$3:H$20,MATCH(INDEX(Mapping!$F$3:$F$80,MATCH($B16,Mapping!$B$3:$B$80,0)),Tariffs_Post_268!$B$3:$B$20,0))</f>
        <v>12.83</v>
      </c>
      <c r="I16" s="25">
        <f>INDEX(Tariffs_Post_268!I$3:I$20,MATCH(INDEX(Mapping!$F$3:$F$80,MATCH($B16,Mapping!$B$3:$B$80,0)),Tariffs_Post_268!$B$3:$B$20,0))</f>
        <v>7.3999999999999996E-2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16.276</v>
      </c>
      <c r="D17" s="24">
        <f>INDEX(Tariffs_Post_268!D$3:D$20,MATCH(INDEX(Mapping!$F$3:$F$80,MATCH($B17,Mapping!$B$3:$B$80,0)),Tariffs_Post_268!$B$3:$B$20,0))</f>
        <v>3.7029999999999998</v>
      </c>
      <c r="E17" s="24">
        <f>INDEX(Tariffs_Post_268!E$3:E$20,MATCH(INDEX(Mapping!$F$3:$F$80,MATCH($B17,Mapping!$B$3:$B$80,0)),Tariffs_Post_268!$B$3:$B$20,0))</f>
        <v>2.4119999999999999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16.276</v>
      </c>
      <c r="D18" s="24">
        <f>INDEX(Tariffs_Post_268!D$3:D$20,MATCH(INDEX(Mapping!$F$3:$F$80,MATCH($B18,Mapping!$B$3:$B$80,0)),Tariffs_Post_268!$B$3:$B$20,0))</f>
        <v>3.7029999999999998</v>
      </c>
      <c r="E18" s="24">
        <f>INDEX(Tariffs_Post_268!E$3:E$20,MATCH(INDEX(Mapping!$F$3:$F$80,MATCH($B18,Mapping!$B$3:$B$80,0)),Tariffs_Post_268!$B$3:$B$20,0))</f>
        <v>2.4119999999999999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16.276</v>
      </c>
      <c r="D19" s="24">
        <f>INDEX(Tariffs_Post_268!D$3:D$20,MATCH(INDEX(Mapping!$F$3:$F$80,MATCH($B19,Mapping!$B$3:$B$80,0)),Tariffs_Post_268!$B$3:$B$20,0))</f>
        <v>3.7029999999999998</v>
      </c>
      <c r="E19" s="24">
        <f>INDEX(Tariffs_Post_268!E$3:E$20,MATCH(INDEX(Mapping!$F$3:$F$80,MATCH($B19,Mapping!$B$3:$B$80,0)),Tariffs_Post_268!$B$3:$B$20,0))</f>
        <v>2.4119999999999999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16.276</v>
      </c>
      <c r="D20" s="24">
        <f>INDEX(Tariffs_Post_268!D$3:D$20,MATCH(INDEX(Mapping!$F$3:$F$80,MATCH($B20,Mapping!$B$3:$B$80,0)),Tariffs_Post_268!$B$3:$B$20,0))</f>
        <v>3.7029999999999998</v>
      </c>
      <c r="E20" s="24">
        <f>INDEX(Tariffs_Post_268!E$3:E$20,MATCH(INDEX(Mapping!$F$3:$F$80,MATCH($B20,Mapping!$B$3:$B$80,0)),Tariffs_Post_268!$B$3:$B$20,0))</f>
        <v>2.4119999999999999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16.276</v>
      </c>
      <c r="D21" s="24">
        <f>INDEX(Tariffs_Post_268!D$3:D$20,MATCH(INDEX(Mapping!$F$3:$F$80,MATCH($B21,Mapping!$B$3:$B$80,0)),Tariffs_Post_268!$B$3:$B$20,0))</f>
        <v>3.7029999999999998</v>
      </c>
      <c r="E21" s="24">
        <f>INDEX(Tariffs_Post_268!E$3:E$20,MATCH(INDEX(Mapping!$F$3:$F$80,MATCH($B21,Mapping!$B$3:$B$80,0)),Tariffs_Post_268!$B$3:$B$20,0))</f>
        <v>2.4119999999999999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-4.673</v>
      </c>
      <c r="D22" s="24">
        <f>INDEX(Tariffs_Post_268!D$3:D$20,MATCH(INDEX(Mapping!$F$3:$F$80,MATCH($B22,Mapping!$B$3:$B$80,0)),Tariffs_Post_268!$B$3:$B$20,0))</f>
        <v>-1.425</v>
      </c>
      <c r="E22" s="24">
        <f>INDEX(Tariffs_Post_268!E$3:E$20,MATCH(INDEX(Mapping!$F$3:$F$80,MATCH($B22,Mapping!$B$3:$B$80,0)),Tariffs_Post_268!$B$3:$B$20,0))</f>
        <v>-0.40500000000000003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-4.0880000000000001</v>
      </c>
      <c r="D23" s="24">
        <f>INDEX(Tariffs_Post_268!D$3:D$20,MATCH(INDEX(Mapping!$F$3:$F$80,MATCH($B23,Mapping!$B$3:$B$80,0)),Tariffs_Post_268!$B$3:$B$20,0))</f>
        <v>-1.242</v>
      </c>
      <c r="E23" s="24">
        <f>INDEX(Tariffs_Post_268!E$3:E$20,MATCH(INDEX(Mapping!$F$3:$F$80,MATCH($B23,Mapping!$B$3:$B$80,0)),Tariffs_Post_268!$B$3:$B$20,0))</f>
        <v>-0.35299999999999998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-4.673</v>
      </c>
      <c r="D24" s="24">
        <f>INDEX(Tariffs_Post_268!D$3:D$20,MATCH(INDEX(Mapping!$F$3:$F$80,MATCH($B24,Mapping!$B$3:$B$80,0)),Tariffs_Post_268!$B$3:$B$20,0))</f>
        <v>-1.425</v>
      </c>
      <c r="E24" s="24">
        <f>INDEX(Tariffs_Post_268!E$3:E$20,MATCH(INDEX(Mapping!$F$3:$F$80,MATCH($B24,Mapping!$B$3:$B$80,0)),Tariffs_Post_268!$B$3:$B$20,0))</f>
        <v>-0.40500000000000003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0.254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-4.673</v>
      </c>
      <c r="D25" s="24">
        <f>INDEX(Tariffs_Post_268!D$3:D$20,MATCH(INDEX(Mapping!$F$3:$F$80,MATCH($B25,Mapping!$B$3:$B$80,0)),Tariffs_Post_268!$B$3:$B$20,0))</f>
        <v>-1.425</v>
      </c>
      <c r="E25" s="24">
        <f>INDEX(Tariffs_Post_268!E$3:E$20,MATCH(INDEX(Mapping!$F$3:$F$80,MATCH($B25,Mapping!$B$3:$B$80,0)),Tariffs_Post_268!$B$3:$B$20,0))</f>
        <v>-0.40500000000000003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-4.673</v>
      </c>
      <c r="D26" s="24">
        <f>INDEX(Tariffs_Post_268!D$3:D$20,MATCH(INDEX(Mapping!$F$3:$F$80,MATCH($B26,Mapping!$B$3:$B$80,0)),Tariffs_Post_268!$B$3:$B$20,0))</f>
        <v>-1.425</v>
      </c>
      <c r="E26" s="24">
        <f>INDEX(Tariffs_Post_268!E$3:E$20,MATCH(INDEX(Mapping!$F$3:$F$80,MATCH($B26,Mapping!$B$3:$B$80,0)),Tariffs_Post_268!$B$3:$B$20,0))</f>
        <v>-0.40500000000000003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0.254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-4.673</v>
      </c>
      <c r="D27" s="24">
        <f>INDEX(Tariffs_Post_268!D$3:D$20,MATCH(INDEX(Mapping!$F$3:$F$80,MATCH($B27,Mapping!$B$3:$B$80,0)),Tariffs_Post_268!$B$3:$B$20,0))</f>
        <v>-1.425</v>
      </c>
      <c r="E27" s="24">
        <f>INDEX(Tariffs_Post_268!E$3:E$20,MATCH(INDEX(Mapping!$F$3:$F$80,MATCH($B27,Mapping!$B$3:$B$80,0)),Tariffs_Post_268!$B$3:$B$20,0))</f>
        <v>-0.40500000000000003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-4.0880000000000001</v>
      </c>
      <c r="D28" s="24">
        <f>INDEX(Tariffs_Post_268!D$3:D$20,MATCH(INDEX(Mapping!$F$3:$F$80,MATCH($B28,Mapping!$B$3:$B$80,0)),Tariffs_Post_268!$B$3:$B$20,0))</f>
        <v>-1.242</v>
      </c>
      <c r="E28" s="24">
        <f>INDEX(Tariffs_Post_268!E$3:E$20,MATCH(INDEX(Mapping!$F$3:$F$80,MATCH($B28,Mapping!$B$3:$B$80,0)),Tariffs_Post_268!$B$3:$B$20,0))</f>
        <v>-0.35299999999999998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0.21299999999999999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-4.0880000000000001</v>
      </c>
      <c r="D29" s="24">
        <f>INDEX(Tariffs_Post_268!D$3:D$20,MATCH(INDEX(Mapping!$F$3:$F$80,MATCH($B29,Mapping!$B$3:$B$80,0)),Tariffs_Post_268!$B$3:$B$20,0))</f>
        <v>-1.242</v>
      </c>
      <c r="E29" s="24">
        <f>INDEX(Tariffs_Post_268!E$3:E$20,MATCH(INDEX(Mapping!$F$3:$F$80,MATCH($B29,Mapping!$B$3:$B$80,0)),Tariffs_Post_268!$B$3:$B$20,0))</f>
        <v>-0.35299999999999998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-4.0880000000000001</v>
      </c>
      <c r="D30" s="24">
        <f>INDEX(Tariffs_Post_268!D$3:D$20,MATCH(INDEX(Mapping!$F$3:$F$80,MATCH($B30,Mapping!$B$3:$B$80,0)),Tariffs_Post_268!$B$3:$B$20,0))</f>
        <v>-1.242</v>
      </c>
      <c r="E30" s="24">
        <f>INDEX(Tariffs_Post_268!E$3:E$20,MATCH(INDEX(Mapping!$F$3:$F$80,MATCH($B30,Mapping!$B$3:$B$80,0)),Tariffs_Post_268!$B$3:$B$20,0))</f>
        <v>-0.35299999999999998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0.21299999999999999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-4.0880000000000001</v>
      </c>
      <c r="D31" s="24">
        <f>INDEX(Tariffs_Post_268!D$3:D$20,MATCH(INDEX(Mapping!$F$3:$F$80,MATCH($B31,Mapping!$B$3:$B$80,0)),Tariffs_Post_268!$B$3:$B$20,0))</f>
        <v>-1.242</v>
      </c>
      <c r="E31" s="24">
        <f>INDEX(Tariffs_Post_268!E$3:E$20,MATCH(INDEX(Mapping!$F$3:$F$80,MATCH($B31,Mapping!$B$3:$B$80,0)),Tariffs_Post_268!$B$3:$B$20,0))</f>
        <v>-0.35299999999999998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-2.1589999999999998</v>
      </c>
      <c r="D32" s="24">
        <f>INDEX(Tariffs_Post_268!D$3:D$20,MATCH(INDEX(Mapping!$F$3:$F$80,MATCH($B32,Mapping!$B$3:$B$80,0)),Tariffs_Post_268!$B$3:$B$20,0))</f>
        <v>-0.63600000000000001</v>
      </c>
      <c r="E32" s="24">
        <f>INDEX(Tariffs_Post_268!E$3:E$20,MATCH(INDEX(Mapping!$F$3:$F$80,MATCH($B32,Mapping!$B$3:$B$80,0)),Tariffs_Post_268!$B$3:$B$20,0))</f>
        <v>-0.182</v>
      </c>
      <c r="F32" s="25">
        <f>INDEX(Tariffs_Post_268!F$3:F$20,MATCH(INDEX(Mapping!$F$3:$F$80,MATCH($B32,Mapping!$B$3:$B$80,0)),Tariffs_Post_268!$B$3:$B$20,0))</f>
        <v>277.73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0.19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-2.1589999999999998</v>
      </c>
      <c r="D33" s="24">
        <f>INDEX(Tariffs_Post_268!D$3:D$20,MATCH(INDEX(Mapping!$F$3:$F$80,MATCH($B33,Mapping!$B$3:$B$80,0)),Tariffs_Post_268!$B$3:$B$20,0))</f>
        <v>-0.63600000000000001</v>
      </c>
      <c r="E33" s="24">
        <f>INDEX(Tariffs_Post_268!E$3:E$20,MATCH(INDEX(Mapping!$F$3:$F$80,MATCH($B33,Mapping!$B$3:$B$80,0)),Tariffs_Post_268!$B$3:$B$20,0))</f>
        <v>-0.182</v>
      </c>
      <c r="F33" s="25">
        <f>INDEX(Tariffs_Post_268!F$3:F$20,MATCH(INDEX(Mapping!$F$3:$F$80,MATCH($B33,Mapping!$B$3:$B$80,0)),Tariffs_Post_268!$B$3:$B$20,0))</f>
        <v>277.73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-2.1589999999999998</v>
      </c>
      <c r="D34" s="24">
        <f>INDEX(Tariffs_Post_268!D$3:D$20,MATCH(INDEX(Mapping!$F$3:$F$80,MATCH($B34,Mapping!$B$3:$B$80,0)),Tariffs_Post_268!$B$3:$B$20,0))</f>
        <v>-0.63600000000000001</v>
      </c>
      <c r="E34" s="24">
        <f>INDEX(Tariffs_Post_268!E$3:E$20,MATCH(INDEX(Mapping!$F$3:$F$80,MATCH($B34,Mapping!$B$3:$B$80,0)),Tariffs_Post_268!$B$3:$B$20,0))</f>
        <v>-0.182</v>
      </c>
      <c r="F34" s="25">
        <f>INDEX(Tariffs_Post_268!F$3:F$20,MATCH(INDEX(Mapping!$F$3:$F$80,MATCH($B34,Mapping!$B$3:$B$80,0)),Tariffs_Post_268!$B$3:$B$20,0))</f>
        <v>277.73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0.19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-2.1589999999999998</v>
      </c>
      <c r="D35" s="24">
        <f>INDEX(Tariffs_Post_268!D$3:D$20,MATCH(INDEX(Mapping!$F$3:$F$80,MATCH($B35,Mapping!$B$3:$B$80,0)),Tariffs_Post_268!$B$3:$B$20,0))</f>
        <v>-0.63600000000000001</v>
      </c>
      <c r="E35" s="24">
        <f>INDEX(Tariffs_Post_268!E$3:E$20,MATCH(INDEX(Mapping!$F$3:$F$80,MATCH($B35,Mapping!$B$3:$B$80,0)),Tariffs_Post_268!$B$3:$B$20,0))</f>
        <v>-0.182</v>
      </c>
      <c r="F35" s="25">
        <f>INDEX(Tariffs_Post_268!F$3:F$20,MATCH(INDEX(Mapping!$F$3:$F$80,MATCH($B35,Mapping!$B$3:$B$80,0)),Tariffs_Post_268!$B$3:$B$20,0))</f>
        <v>277.73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73401.570011752963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18515.557726625702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91917.127738378666</v>
      </c>
      <c r="L3" s="27">
        <f>INDEX([1]Summary!$D$49:$D$156,MATCH(B3,[1]Summary!$A$49:$A$156,0))/1000</f>
        <v>91917.12773837868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7518.6459004058006</v>
      </c>
      <c r="D4" s="27">
        <f>INDEX(Volumes_Pre_268!D$3:D$111,MATCH($B4,Volumes_Pre_268!$B$3:$B$111,0))*Tariffs_Pre_268!D4*D$1</f>
        <v>3968.9045039219618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1714.373468707681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13201.923873035443</v>
      </c>
      <c r="L4" s="27">
        <f>INDEX([1]Summary!$D$49:$D$156,MATCH(B4,[1]Summary!$A$49:$A$156,0))/1000</f>
        <v>13201.923873035445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8325.5452436362302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8325.5452436362302</v>
      </c>
      <c r="L5" s="27">
        <f>INDEX([1]Summary!$D$49:$D$156,MATCH(B5,[1]Summary!$A$49:$A$156,0))/1000</f>
        <v>8325.5452436362302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24525.631426512773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2423.8436196922962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26949.475046205069</v>
      </c>
      <c r="L6" s="27">
        <f>INDEX([1]Summary!$D$49:$D$156,MATCH(B6,[1]Summary!$A$49:$A$156,0))/1000</f>
        <v>26949.475046205065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4413.3608005205278</v>
      </c>
      <c r="D7" s="27">
        <f>INDEX(Volumes_Pre_268!D$3:D$111,MATCH($B7,Volumes_Pre_268!$B$3:$B$111,0))*Tariffs_Pre_268!D7*D$1</f>
        <v>1339.5083434869277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416.99993731953401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6169.8690813269895</v>
      </c>
      <c r="L7" s="27">
        <f>INDEX([1]Summary!$D$49:$D$156,MATCH(B7,[1]Summary!$A$49:$A$156,0))/1000</f>
        <v>6169.8690813269895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487.09510962965385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487.09510962965385</v>
      </c>
      <c r="L8" s="27">
        <f>INDEX([1]Summary!$D$49:$D$156,MATCH(B8,[1]Summary!$A$49:$A$156,0))/1000</f>
        <v>487.09510962965379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5.6105134263804466</v>
      </c>
      <c r="D9" s="27">
        <f>INDEX(Volumes_Pre_268!D$3:D$111,MATCH($B9,Volumes_Pre_268!$B$3:$B$111,0))*Tariffs_Pre_268!D9*D$1</f>
        <v>0.45885989875672123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0.50643749999999998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6.5758108251371672</v>
      </c>
      <c r="L9" s="27">
        <f>INDEX([1]Summary!$D$49:$D$156,MATCH(B9,[1]Summary!$A$49:$A$156,0))/1000</f>
        <v>6.5758108251371672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5.0349268368889257</v>
      </c>
      <c r="D10" s="27">
        <f>INDEX(Volumes_Pre_268!D$3:D$111,MATCH($B10,Volumes_Pre_268!$B$3:$B$111,0))*Tariffs_Pre_268!D10*D$1</f>
        <v>0.42178642539245353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0.33317200000000002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5.7898852622813797</v>
      </c>
      <c r="L10" s="27">
        <f>INDEX([1]Summary!$D$49:$D$156,MATCH(B10,[1]Summary!$A$49:$A$156,0))/1000</f>
        <v>5.7898852622813788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2.680853743354088</v>
      </c>
      <c r="D11" s="27">
        <f>INDEX(Volumes_Pre_268!D$3:D$111,MATCH($B11,Volumes_Pre_268!$B$3:$B$111,0))*Tariffs_Pre_268!D11*D$1</f>
        <v>0.96600664459996088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3.1298020000000002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6.7766623879540493</v>
      </c>
      <c r="L11" s="27">
        <f>INDEX([1]Summary!$D$49:$D$156,MATCH(B11,[1]Summary!$A$49:$A$156,0))/1000</f>
        <v>6.7766623879540493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3.583244530440096E-2</v>
      </c>
      <c r="D12" s="27">
        <f>INDEX(Volumes_Pre_268!D$3:D$111,MATCH($B12,Volumes_Pre_268!$B$3:$B$111,0))*Tariffs_Pre_268!D12*D$1</f>
        <v>5.4934785858945859E-2</v>
      </c>
      <c r="E12" s="27">
        <f>INDEX(Volumes_Pre_268!E$3:E$111,MATCH($B12,Volumes_Pre_268!$B$3:$B$111,0))*Tariffs_Pre_268!E12*E$1</f>
        <v>2.2661432861679275E-2</v>
      </c>
      <c r="F12" s="27">
        <f>INDEX(Volumes_Pre_268!F$3:F$111,MATCH($B12,Volumes_Pre_268!$B$3:$B$111,0))*Tariffs_Pre_268!F12*F$1</f>
        <v>2.8981000000000003E-2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0.14240966402502608</v>
      </c>
      <c r="L12" s="27">
        <f>INDEX([1]Summary!$D$49:$D$156,MATCH(B12,[1]Summary!$A$49:$A$156,0))/1000</f>
        <v>0.14240966402502611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564.33589909222201</v>
      </c>
      <c r="D13" s="27">
        <f>INDEX(Volumes_Pre_268!D$3:D$111,MATCH($B13,Volumes_Pre_268!$B$3:$B$111,0))*Tariffs_Pre_268!D13*D$1</f>
        <v>1109.256292950259</v>
      </c>
      <c r="E13" s="27">
        <f>INDEX(Volumes_Pre_268!E$3:E$111,MATCH($B13,Volumes_Pre_268!$B$3:$B$111,0))*Tariffs_Pre_268!E13*E$1</f>
        <v>420.82885828320468</v>
      </c>
      <c r="F13" s="27">
        <f>INDEX(Volumes_Pre_268!F$3:F$111,MATCH($B13,Volumes_Pre_268!$B$3:$B$111,0))*Tariffs_Pre_268!F13*F$1</f>
        <v>51.225596500000009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2145.6466468256854</v>
      </c>
      <c r="L13" s="27">
        <f>INDEX([1]Summary!$D$49:$D$156,MATCH(B13,[1]Summary!$A$49:$A$156,0))/1000</f>
        <v>2145.6466468256858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9009.3343765987829</v>
      </c>
      <c r="D14" s="27">
        <f>INDEX(Volumes_Pre_268!D$3:D$111,MATCH($B14,Volumes_Pre_268!$B$3:$B$111,0))*Tariffs_Pre_268!D14*D$1</f>
        <v>19424.279582881529</v>
      </c>
      <c r="E14" s="27">
        <f>INDEX(Volumes_Pre_268!E$3:E$111,MATCH($B14,Volumes_Pre_268!$B$3:$B$111,0))*Tariffs_Pre_268!E14*E$1</f>
        <v>8922.1992315044499</v>
      </c>
      <c r="F14" s="27">
        <f>INDEX(Volumes_Pre_268!F$3:F$111,MATCH($B14,Volumes_Pre_268!$B$3:$B$111,0))*Tariffs_Pre_268!F14*F$1</f>
        <v>521.98046316684224</v>
      </c>
      <c r="G14" s="27">
        <f>INDEX(Volumes_Pre_268!G$3:G$111,MATCH($B14,Volumes_Pre_268!$B$3:$B$111,0))*Tariffs_Pre_268!G14*G$1</f>
        <v>16004.998364237854</v>
      </c>
      <c r="H14" s="27">
        <f>INDEX(Volumes_Pre_268!H$3:H$111,MATCH($B14,Volumes_Pre_268!$B$3:$B$111,0))*Tariffs_Pre_268!H14*H$1</f>
        <v>1038.9998762866708</v>
      </c>
      <c r="I14" s="27">
        <f>INDEX(Volumes_Pre_268!I$3:I$111,MATCH($B14,Volumes_Pre_268!$B$3:$B$111,0))*Tariffs_Pre_268!I14*I$1</f>
        <v>463.03672394314208</v>
      </c>
      <c r="K14" s="27">
        <f t="shared" si="1"/>
        <v>55384.828618619278</v>
      </c>
      <c r="L14" s="27">
        <f>INDEX([1]Summary!$D$49:$D$156,MATCH(B14,[1]Summary!$A$49:$A$156,0))/1000</f>
        <v>55384.828618619264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268.84934813316352</v>
      </c>
      <c r="D15" s="27">
        <f>INDEX(Volumes_Pre_268!D$3:D$111,MATCH($B15,Volumes_Pre_268!$B$3:$B$111,0))*Tariffs_Pre_268!D15*D$1</f>
        <v>672.17676404301426</v>
      </c>
      <c r="E15" s="27">
        <f>INDEX(Volumes_Pre_268!E$3:E$111,MATCH($B15,Volumes_Pre_268!$B$3:$B$111,0))*Tariffs_Pre_268!E15*E$1</f>
        <v>366.49044181429178</v>
      </c>
      <c r="F15" s="27">
        <f>INDEX(Volumes_Pre_268!F$3:F$111,MATCH($B15,Volumes_Pre_268!$B$3:$B$111,0))*Tariffs_Pre_268!F15*F$1</f>
        <v>1.4997982109546801</v>
      </c>
      <c r="G15" s="27">
        <f>INDEX(Volumes_Pre_268!G$3:G$111,MATCH($B15,Volumes_Pre_268!$B$3:$B$111,0))*Tariffs_Pre_268!G15*G$1</f>
        <v>523.31122920970574</v>
      </c>
      <c r="H15" s="27">
        <f>INDEX(Volumes_Pre_268!H$3:H$111,MATCH($B15,Volumes_Pre_268!$B$3:$B$111,0))*Tariffs_Pre_268!H15*H$1</f>
        <v>60.637670251288732</v>
      </c>
      <c r="I15" s="27">
        <f>INDEX(Volumes_Pre_268!I$3:I$111,MATCH($B15,Volumes_Pre_268!$B$3:$B$111,0))*Tariffs_Pre_268!I15*I$1</f>
        <v>2.131145688114978</v>
      </c>
      <c r="K15" s="27">
        <f t="shared" si="1"/>
        <v>1895.0963973505336</v>
      </c>
      <c r="L15" s="27">
        <f>INDEX([1]Summary!$D$49:$D$156,MATCH(B15,[1]Summary!$A$49:$A$156,0))/1000</f>
        <v>1895.0963973505336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2340.6445545500178</v>
      </c>
      <c r="D16" s="27">
        <f>INDEX(Volumes_Pre_268!D$3:D$111,MATCH($B16,Volumes_Pre_268!$B$3:$B$111,0))*Tariffs_Pre_268!D16*D$1</f>
        <v>6508.812203195761</v>
      </c>
      <c r="E16" s="27">
        <f>INDEX(Volumes_Pre_268!E$3:E$111,MATCH($B16,Volumes_Pre_268!$B$3:$B$111,0))*Tariffs_Pre_268!E16*E$1</f>
        <v>4637.5540330562344</v>
      </c>
      <c r="F16" s="27">
        <f>INDEX(Volumes_Pre_268!F$3:F$111,MATCH($B16,Volumes_Pre_268!$B$3:$B$111,0))*Tariffs_Pre_268!F16*F$1</f>
        <v>583.83391566969942</v>
      </c>
      <c r="G16" s="27">
        <f>INDEX(Volumes_Pre_268!G$3:G$111,MATCH($B16,Volumes_Pre_268!$B$3:$B$111,0))*Tariffs_Pre_268!G16*G$1</f>
        <v>17476.990997541743</v>
      </c>
      <c r="H16" s="27">
        <f>INDEX(Volumes_Pre_268!H$3:H$111,MATCH($B16,Volumes_Pre_268!$B$3:$B$111,0))*Tariffs_Pre_268!H16*H$1</f>
        <v>568.73773486441473</v>
      </c>
      <c r="I16" s="27">
        <f>INDEX(Volumes_Pre_268!I$3:I$111,MATCH($B16,Volumes_Pre_268!$B$3:$B$111,0))*Tariffs_Pre_268!I16*I$1</f>
        <v>114.77886395483831</v>
      </c>
      <c r="K16" s="27">
        <f t="shared" si="1"/>
        <v>32231.352302832711</v>
      </c>
      <c r="L16" s="27">
        <f>INDEX([1]Summary!$D$49:$D$156,MATCH(B16,[1]Summary!$A$49:$A$156,0))/1000</f>
        <v>32231.352302832707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427.21321844104557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427.21321844104557</v>
      </c>
      <c r="L17" s="27">
        <f>INDEX([1]Summary!$D$49:$D$156,MATCH(B17,[1]Summary!$A$49:$A$156,0))/1000</f>
        <v>427.21321844104557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291.35386713393558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291.35386713393558</v>
      </c>
      <c r="L18" s="27">
        <f>INDEX([1]Summary!$D$49:$D$156,MATCH(B18,[1]Summary!$A$49:$A$156,0))/1000</f>
        <v>291.35386713393564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158.37861112542242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158.37861112542242</v>
      </c>
      <c r="L19" s="27">
        <f>INDEX([1]Summary!$D$49:$D$156,MATCH(B19,[1]Summary!$A$49:$A$156,0))/1000</f>
        <v>158.3786111254224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1.4702736217725052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1.4702736217725052</v>
      </c>
      <c r="L20" s="27">
        <f>INDEX([1]Summary!$D$49:$D$156,MATCH(B20,[1]Summary!$A$49:$A$156,0))/1000</f>
        <v>1.4702736217725052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867.25693566703171</v>
      </c>
      <c r="D21" s="27">
        <f>INDEX(Volumes_Pre_268!D$3:D$111,MATCH($B21,Volumes_Pre_268!$B$3:$B$111,0))*Tariffs_Pre_268!D21*D$1</f>
        <v>593.90383602722932</v>
      </c>
      <c r="E21" s="27">
        <f>INDEX(Volumes_Pre_268!E$3:E$111,MATCH($B21,Volumes_Pre_268!$B$3:$B$111,0))*Tariffs_Pre_268!E21*E$1</f>
        <v>1871.1979825706067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3332.3587542648675</v>
      </c>
      <c r="L21" s="27">
        <f>INDEX([1]Summary!$D$49:$D$156,MATCH(B21,[1]Summary!$A$49:$A$156,0))/1000</f>
        <v>3332.3587542648679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-76.0314625772873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-76.0314625772873</v>
      </c>
      <c r="L22" s="27">
        <f>INDEX([1]Summary!$D$49:$D$156,MATCH(B22,[1]Summary!$A$49:$A$156,0))/1000</f>
        <v>-76.0314625772873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-2.5628106937499995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-2.5628106937499995</v>
      </c>
      <c r="L23" s="27">
        <f>INDEX([1]Summary!$D$49:$D$156,MATCH(B23,[1]Summary!$A$49:$A$156,0))/1000</f>
        <v>-2.5628106937499995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-3977.2059900284121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1.98959375766</v>
      </c>
      <c r="K24" s="27">
        <f t="shared" si="1"/>
        <v>-3975.2163962707523</v>
      </c>
      <c r="L24" s="27">
        <f>INDEX([1]Summary!$D$49:$D$156,MATCH(B24,[1]Summary!$A$49:$A$156,0))/1000</f>
        <v>-3975.2163962707523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-264.98656135132768</v>
      </c>
      <c r="D26" s="27">
        <f>INDEX(Volumes_Pre_268!D$3:D$111,MATCH($B26,Volumes_Pre_268!$B$3:$B$111,0))*Tariffs_Pre_268!D26*D$1</f>
        <v>-366.7140299192838</v>
      </c>
      <c r="E26" s="27">
        <f>INDEX(Volumes_Pre_268!E$3:E$111,MATCH($B26,Volumes_Pre_268!$B$3:$B$111,0))*Tariffs_Pre_268!E26*E$1</f>
        <v>-104.44861785423959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2.9068544706771537</v>
      </c>
      <c r="K26" s="27">
        <f t="shared" si="1"/>
        <v>-733.24235465417405</v>
      </c>
      <c r="L26" s="27">
        <f>INDEX([1]Summary!$D$49:$D$156,MATCH(B26,[1]Summary!$A$49:$A$156,0))/1000</f>
        <v>-733.24235465417382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0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0</v>
      </c>
      <c r="K28" s="27">
        <f t="shared" si="1"/>
        <v>0</v>
      </c>
      <c r="L28" s="27">
        <f>INDEX([1]Summary!$D$49:$D$156,MATCH(B28,[1]Summary!$A$49:$A$156,0))/1000</f>
        <v>0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-1.4157493245777237</v>
      </c>
      <c r="D30" s="27">
        <f>INDEX(Volumes_Pre_268!D$3:D$111,MATCH($B30,Volumes_Pre_268!$B$3:$B$111,0))*Tariffs_Pre_268!D30*D$1</f>
        <v>-1.9725161651819929</v>
      </c>
      <c r="E30" s="27">
        <f>INDEX(Volumes_Pre_268!E$3:E$111,MATCH($B30,Volumes_Pre_268!$B$3:$B$111,0))*Tariffs_Pre_268!E30*E$1</f>
        <v>-0.56667564930887482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</v>
      </c>
      <c r="K30" s="27">
        <f t="shared" si="1"/>
        <v>-3.9549411390685916</v>
      </c>
      <c r="L30" s="27">
        <f>INDEX([1]Summary!$D$49:$D$156,MATCH(B30,[1]Summary!$A$49:$A$156,0))/1000</f>
        <v>-3.9549411390685916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-3544.9655386688946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325.67773146909343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48.878347914802255</v>
      </c>
      <c r="K32" s="27">
        <f t="shared" si="1"/>
        <v>-3170.4094592849988</v>
      </c>
      <c r="L32" s="27">
        <f>INDEX([1]Summary!$D$49:$D$156,MATCH(B32,[1]Summary!$A$49:$A$156,0))/1000</f>
        <v>-3170.4094592849988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-1857.880479820986</v>
      </c>
      <c r="D34" s="27">
        <f>INDEX(Volumes_Pre_268!D$3:D$111,MATCH($B34,Volumes_Pre_268!$B$3:$B$111,0))*Tariffs_Pre_268!D34*D$1</f>
        <v>-2574.2570871068206</v>
      </c>
      <c r="E34" s="27">
        <f>INDEX(Volumes_Pre_268!E$3:E$111,MATCH($B34,Volumes_Pre_268!$B$3:$B$111,0))*Tariffs_Pre_268!E34*E$1</f>
        <v>-844.12255381744717</v>
      </c>
      <c r="F34" s="27">
        <f>INDEX(Volumes_Pre_268!F$3:F$111,MATCH($B34,Volumes_Pre_268!$B$3:$B$111,0))*Tariffs_Pre_268!F34*F$1</f>
        <v>103.87033124999984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7.9994139512099949</v>
      </c>
      <c r="K34" s="27">
        <f t="shared" si="1"/>
        <v>-5164.3903755440433</v>
      </c>
      <c r="L34" s="27">
        <f>INDEX([1]Summary!$D$49:$D$156,MATCH(B34,[1]Summary!$A$49:$A$156,0))/1000</f>
        <v>-5164.3903755440433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22716.868535937228</v>
      </c>
      <c r="D3" s="27">
        <f>INDEX(RAG_Volumes_Pre_268!D$3:D$111,MATCH($B3,RAG_Volumes_Pre_268!$B$3:$B$111,0))*Tariffs_Post_268_Mapped!D3*D$1</f>
        <v>34943.993550478772</v>
      </c>
      <c r="E3" s="27">
        <f>INDEX(RAG_Volumes_Pre_268!E$3:E$111,MATCH($B3,RAG_Volumes_Pre_268!$B$3:$B$111,0))*Tariffs_Post_268_Mapped!E3*E$1</f>
        <v>14398.907404066909</v>
      </c>
      <c r="F3" s="27">
        <f>INDEX(RAG_Volumes_Pre_268!F$3:F$111,MATCH($B3,RAG_Volumes_Pre_268!$B$3:$B$111,0))*Tariffs_Post_268_Mapped!F3*F$1</f>
        <v>19238.457335599753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91298.226826082668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2894.1508982451251</v>
      </c>
      <c r="D4" s="27">
        <f>INDEX(RAG_Volumes_Pre_268!D$3:D$111,MATCH($B4,RAG_Volumes_Pre_268!$B$3:$B$111,0))*Tariffs_Post_268_Mapped!D4*D$1</f>
        <v>4629.5110211820429</v>
      </c>
      <c r="E4" s="27">
        <f>INDEX(RAG_Volumes_Pre_268!E$3:E$111,MATCH($B4,RAG_Volumes_Pre_268!$B$3:$B$111,0))*Tariffs_Post_268_Mapped!E4*E$1</f>
        <v>3797.2149657470313</v>
      </c>
      <c r="F4" s="27">
        <f>INDEX(RAG_Volumes_Pre_268!F$3:F$111,MATCH($B4,RAG_Volumes_Pre_268!$B$3:$B$111,0))*Tariffs_Post_268_Mapped!F4*F$1</f>
        <v>1781.3074454456382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13102.184330619837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753.46068354677425</v>
      </c>
      <c r="D5" s="27">
        <f>INDEX(RAG_Volumes_Pre_268!D$3:D$111,MATCH($B5,RAG_Volumes_Pre_268!$B$3:$B$111,0))*Tariffs_Post_268_Mapped!D5*D$1</f>
        <v>5262.8924176519286</v>
      </c>
      <c r="E5" s="27">
        <f>INDEX(RAG_Volumes_Pre_268!E$3:E$111,MATCH($B5,RAG_Volumes_Pre_268!$B$3:$B$111,0))*Tariffs_Post_268_Mapped!E5*E$1</f>
        <v>3959.5112586312484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9975.8643598299514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6388.6617571740608</v>
      </c>
      <c r="D6" s="27">
        <f>INDEX(RAG_Volumes_Pre_268!D$3:D$111,MATCH($B6,RAG_Volumes_Pre_268!$B$3:$B$111,0))*Tariffs_Post_268_Mapped!D6*D$1</f>
        <v>13829.161243220782</v>
      </c>
      <c r="E6" s="27">
        <f>INDEX(RAG_Volumes_Pre_268!E$3:E$111,MATCH($B6,RAG_Volumes_Pre_268!$B$3:$B$111,0))*Tariffs_Post_268_Mapped!E6*E$1</f>
        <v>4199.4806988454329</v>
      </c>
      <c r="F6" s="27">
        <f>INDEX(RAG_Volumes_Pre_268!F$3:F$111,MATCH($B6,RAG_Volumes_Pre_268!$B$3:$B$111,0))*Tariffs_Post_268_Mapped!F6*F$1</f>
        <v>2485.7885102202936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26903.092209460567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1394.4654377653965</v>
      </c>
      <c r="D7" s="27">
        <f>INDEX(RAG_Volumes_Pre_268!D$3:D$111,MATCH($B7,RAG_Volumes_Pre_268!$B$3:$B$111,0))*Tariffs_Post_268_Mapped!D7*D$1</f>
        <v>2833.2511099269277</v>
      </c>
      <c r="E7" s="27">
        <f>INDEX(RAG_Volumes_Pre_268!E$3:E$111,MATCH($B7,RAG_Volumes_Pre_268!$B$3:$B$111,0))*Tariffs_Post_268_Mapped!E7*E$1</f>
        <v>1574.4027806461254</v>
      </c>
      <c r="F7" s="27">
        <f>INDEX(RAG_Volumes_Pre_268!F$3:F$111,MATCH($B7,RAG_Volumes_Pre_268!$B$3:$B$111,0))*Tariffs_Post_268_Mapped!F7*F$1</f>
        <v>427.65698435737863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6229.776312695828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33.387531257886387</v>
      </c>
      <c r="D8" s="27">
        <f>INDEX(RAG_Volumes_Pre_268!D$3:D$111,MATCH($B8,RAG_Volumes_Pre_268!$B$3:$B$111,0))*Tariffs_Post_268_Mapped!D8*D$1</f>
        <v>264.672307520152</v>
      </c>
      <c r="E8" s="27">
        <f>INDEX(RAG_Volumes_Pre_268!E$3:E$111,MATCH($B8,RAG_Volumes_Pre_268!$B$3:$B$111,0))*Tariffs_Post_268_Mapped!E8*E$1</f>
        <v>277.37470723607817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575.43454601411656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2.069235539452178</v>
      </c>
      <c r="D9" s="27">
        <f>INDEX(RAG_Volumes_Pre_268!D$3:D$111,MATCH($B9,RAG_Volumes_Pre_268!$B$3:$B$111,0))*Tariffs_Post_268_Mapped!D9*D$1</f>
        <v>3.9377377812394956</v>
      </c>
      <c r="E9" s="27">
        <f>INDEX(RAG_Volumes_Pre_268!E$3:E$111,MATCH($B9,RAG_Volumes_Pre_268!$B$3:$B$111,0))*Tariffs_Post_268_Mapped!E9*E$1</f>
        <v>1.042786911023927</v>
      </c>
      <c r="F9" s="27">
        <f>INDEX(RAG_Volumes_Pre_268!F$3:F$111,MATCH($B9,RAG_Volumes_Pre_268!$B$3:$B$111,0))*Tariffs_Post_268_Mapped!F9*F$1</f>
        <v>4.5406000000000002E-2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7.0951662317156003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2.025670570420016</v>
      </c>
      <c r="D10" s="27">
        <f>INDEX(RAG_Volumes_Pre_268!D$3:D$111,MATCH($B10,RAG_Volumes_Pre_268!$B$3:$B$111,0))*Tariffs_Post_268_Mapped!D10*D$1</f>
        <v>3.8600355529394097</v>
      </c>
      <c r="E10" s="27">
        <f>INDEX(RAG_Volumes_Pre_268!E$3:E$111,MATCH($B10,RAG_Volumes_Pre_268!$B$3:$B$111,0))*Tariffs_Post_268_Mapped!E10*E$1</f>
        <v>1.0104915784277062</v>
      </c>
      <c r="F10" s="27">
        <f>INDEX(RAG_Volumes_Pre_268!F$3:F$111,MATCH($B10,RAG_Volumes_Pre_268!$B$3:$B$111,0))*Tariffs_Post_268_Mapped!F10*F$1</f>
        <v>4.5406000000000002E-2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6.9416037017871322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1.6939596588845287</v>
      </c>
      <c r="D11" s="27">
        <f>INDEX(RAG_Volumes_Pre_268!D$3:D$111,MATCH($B11,RAG_Volumes_Pre_268!$B$3:$B$111,0))*Tariffs_Post_268_Mapped!D11*D$1</f>
        <v>3.4904175079460389</v>
      </c>
      <c r="E11" s="27">
        <f>INDEX(RAG_Volumes_Pre_268!E$3:E$111,MATCH($B11,RAG_Volumes_Pre_268!$B$3:$B$111,0))*Tariffs_Post_268_Mapped!E11*E$1</f>
        <v>1.6172969025105375</v>
      </c>
      <c r="F11" s="27">
        <f>INDEX(RAG_Volumes_Pre_268!F$3:F$111,MATCH($B11,RAG_Volumes_Pre_268!$B$3:$B$111,0))*Tariffs_Post_268_Mapped!F11*F$1</f>
        <v>4.5406000000000002E-2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6.8470800693411054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3.5893416742746147E-2</v>
      </c>
      <c r="D12" s="27">
        <f>INDEX(RAG_Volumes_Pre_268!D$3:D$111,MATCH($B12,RAG_Volumes_Pre_268!$B$3:$B$111,0))*Tariffs_Post_268_Mapped!D12*D$1</f>
        <v>5.5025079721304423E-2</v>
      </c>
      <c r="E12" s="27">
        <f>INDEX(RAG_Volumes_Pre_268!E$3:E$111,MATCH($B12,RAG_Volumes_Pre_268!$B$3:$B$111,0))*Tariffs_Post_268_Mapped!E12*E$1</f>
        <v>2.2689795105561232E-2</v>
      </c>
      <c r="F12" s="27">
        <f>INDEX(RAG_Volumes_Pre_268!F$3:F$111,MATCH($B12,RAG_Volumes_Pre_268!$B$3:$B$111,0))*Tariffs_Post_268_Mapped!F12*F$1</f>
        <v>3.01125E-2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0.14372079156961182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565.00436751704831</v>
      </c>
      <c r="D13" s="27">
        <f>INDEX(RAG_Volumes_Pre_268!D$3:D$111,MATCH($B13,RAG_Volumes_Pre_268!$B$3:$B$111,0))*Tariffs_Post_268_Mapped!D13*D$1</f>
        <v>1110.3545665076356</v>
      </c>
      <c r="E13" s="27">
        <f>INDEX(RAG_Volumes_Pre_268!E$3:E$111,MATCH($B13,RAG_Volumes_Pre_268!$B$3:$B$111,0))*Tariffs_Post_268_Mapped!E13*E$1</f>
        <v>421.35687441655881</v>
      </c>
      <c r="F13" s="27">
        <f>INDEX(RAG_Volumes_Pre_268!F$3:F$111,MATCH($B13,RAG_Volumes_Pre_268!$B$3:$B$111,0))*Tariffs_Post_268_Mapped!F13*F$1</f>
        <v>52.534742000000001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2149.2505504412425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9019.3503125371899</v>
      </c>
      <c r="D14" s="27">
        <f>INDEX(RAG_Volumes_Pre_268!D$3:D$111,MATCH($B14,RAG_Volumes_Pre_268!$B$3:$B$111,0))*Tariffs_Post_268_Mapped!D14*D$1</f>
        <v>19440.817922245409</v>
      </c>
      <c r="E14" s="27">
        <f>INDEX(RAG_Volumes_Pre_268!E$3:E$111,MATCH($B14,RAG_Volumes_Pre_268!$B$3:$B$111,0))*Tariffs_Post_268_Mapped!E14*E$1</f>
        <v>8928.563139658163</v>
      </c>
      <c r="F14" s="27">
        <f>INDEX(RAG_Volumes_Pre_268!F$3:F$111,MATCH($B14,RAG_Volumes_Pre_268!$B$3:$B$111,0))*Tariffs_Post_268_Mapped!F14*F$1</f>
        <v>522.4275556406468</v>
      </c>
      <c r="G14" s="27">
        <f>INDEX(RAG_Volumes_Pre_268!G$3:G$111,MATCH($B14,RAG_Volumes_Pre_268!$B$3:$B$111,0))*Tariffs_Post_268_Mapped!G14*G$1</f>
        <v>15204.74844602596</v>
      </c>
      <c r="H14" s="27">
        <f>INDEX(RAG_Volumes_Pre_268!H$3:H$111,MATCH($B14,RAG_Volumes_Pre_268!$B$3:$B$111,0))*Tariffs_Post_268_Mapped!H14*H$1</f>
        <v>977.94999442060259</v>
      </c>
      <c r="I14" s="27">
        <f>INDEX(RAG_Volumes_Pre_268!I$3:I$111,MATCH($B14,RAG_Volumes_Pre_268!$B$3:$B$111,0))*Tariffs_Post_268_Mapped!I14*I$1</f>
        <v>0</v>
      </c>
      <c r="K14" s="27">
        <f t="shared" si="0"/>
        <v>54093.85737052797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269.24057244651215</v>
      </c>
      <c r="D15" s="27">
        <f>INDEX(RAG_Volumes_Pre_268!D$3:D$111,MATCH($B15,RAG_Volumes_Pre_268!$B$3:$B$111,0))*Tariffs_Post_268_Mapped!D15*D$1</f>
        <v>673.33969962094341</v>
      </c>
      <c r="E15" s="27">
        <f>INDEX(RAG_Volumes_Pre_268!E$3:E$111,MATCH($B15,RAG_Volumes_Pre_268!$B$3:$B$111,0))*Tariffs_Post_268_Mapped!E15*E$1</f>
        <v>367.08733178467338</v>
      </c>
      <c r="F15" s="27">
        <f>INDEX(RAG_Volumes_Pre_268!F$3:F$111,MATCH($B15,RAG_Volumes_Pre_268!$B$3:$B$111,0))*Tariffs_Post_268_Mapped!F15*F$1</f>
        <v>1.5014284264013704</v>
      </c>
      <c r="G15" s="27">
        <f>INDEX(RAG_Volumes_Pre_268!G$3:G$111,MATCH($B15,RAG_Volumes_Pre_268!$B$3:$B$111,0))*Tariffs_Post_268_Mapped!G15*G$1</f>
        <v>523.31122920970574</v>
      </c>
      <c r="H15" s="27">
        <f>INDEX(RAG_Volumes_Pre_268!H$3:H$111,MATCH($B15,RAG_Volumes_Pre_268!$B$3:$B$111,0))*Tariffs_Post_268_Mapped!H15*H$1</f>
        <v>60.689989207502087</v>
      </c>
      <c r="I15" s="27">
        <f>INDEX(RAG_Volumes_Pre_268!I$3:I$111,MATCH($B15,RAG_Volumes_Pre_268!$B$3:$B$111,0))*Tariffs_Post_268_Mapped!I15*I$1</f>
        <v>0</v>
      </c>
      <c r="K15" s="27">
        <f t="shared" si="0"/>
        <v>1895.1702506957381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2344.364291625187</v>
      </c>
      <c r="D16" s="27">
        <f>INDEX(RAG_Volumes_Pre_268!D$3:D$111,MATCH($B16,RAG_Volumes_Pre_268!$B$3:$B$111,0))*Tariffs_Post_268_Mapped!D16*D$1</f>
        <v>6517.8147097008723</v>
      </c>
      <c r="E16" s="27">
        <f>INDEX(RAG_Volumes_Pre_268!E$3:E$111,MATCH($B16,RAG_Volumes_Pre_268!$B$3:$B$111,0))*Tariffs_Post_268_Mapped!E16*E$1</f>
        <v>4641.5972362236771</v>
      </c>
      <c r="F16" s="27">
        <f>INDEX(RAG_Volumes_Pre_268!F$3:F$111,MATCH($B16,RAG_Volumes_Pre_268!$B$3:$B$111,0))*Tariffs_Post_268_Mapped!F16*F$1</f>
        <v>584.3289993257614</v>
      </c>
      <c r="G16" s="27">
        <f>INDEX(RAG_Volumes_Pre_268!G$3:G$111,MATCH($B16,RAG_Volumes_Pre_268!$B$3:$B$111,0))*Tariffs_Post_268_Mapped!G16*G$1</f>
        <v>17476.990997541743</v>
      </c>
      <c r="H16" s="27">
        <f>INDEX(RAG_Volumes_Pre_268!H$3:H$111,MATCH($B16,RAG_Volumes_Pre_268!$B$3:$B$111,0))*Tariffs_Post_268_Mapped!H16*H$1</f>
        <v>568.73773486441473</v>
      </c>
      <c r="I16" s="27">
        <f>INDEX(RAG_Volumes_Pre_268!I$3:I$111,MATCH($B16,RAG_Volumes_Pre_268!$B$3:$B$111,0))*Tariffs_Post_268_Mapped!I16*I$1</f>
        <v>0</v>
      </c>
      <c r="K16" s="27">
        <f t="shared" si="0"/>
        <v>32133.833969281659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59.283627649923545</v>
      </c>
      <c r="D17" s="27">
        <f>INDEX(RAG_Volumes_Pre_268!D$3:D$111,MATCH($B17,RAG_Volumes_Pre_268!$B$3:$B$111,0))*Tariffs_Post_268_Mapped!D17*D$1</f>
        <v>222.19028665285384</v>
      </c>
      <c r="E17" s="27">
        <f>INDEX(RAG_Volumes_Pre_268!E$3:E$111,MATCH($B17,RAG_Volumes_Pre_268!$B$3:$B$111,0))*Tariffs_Post_268_Mapped!E17*E$1</f>
        <v>146.20811035969481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427.68202466247226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74.708099986815441</v>
      </c>
      <c r="D18" s="27">
        <f>INDEX(RAG_Volumes_Pre_268!D$3:D$111,MATCH($B18,RAG_Volumes_Pre_268!$B$3:$B$111,0))*Tariffs_Post_268_Mapped!D18*D$1</f>
        <v>47.111101989260462</v>
      </c>
      <c r="E18" s="27">
        <f>INDEX(RAG_Volumes_Pre_268!E$3:E$111,MATCH($B18,RAG_Volumes_Pre_268!$B$3:$B$111,0))*Tariffs_Post_268_Mapped!E18*E$1</f>
        <v>169.84887147826606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291.66807345434199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61.547590716729147</v>
      </c>
      <c r="D19" s="27">
        <f>INDEX(RAG_Volumes_Pre_268!D$3:D$111,MATCH($B19,RAG_Volumes_Pre_268!$B$3:$B$111,0))*Tariffs_Post_268_Mapped!D19*D$1</f>
        <v>39.927390857074037</v>
      </c>
      <c r="E19" s="27">
        <f>INDEX(RAG_Volumes_Pre_268!E$3:E$111,MATCH($B19,RAG_Volumes_Pre_268!$B$3:$B$111,0))*Tariffs_Post_268_Mapped!E19*E$1</f>
        <v>57.077722053965957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158.55270362776912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8.6411419103176929E-2</v>
      </c>
      <c r="D20" s="27">
        <f>INDEX(RAG_Volumes_Pre_268!D$3:D$111,MATCH($B20,RAG_Volumes_Pre_268!$B$3:$B$111,0))*Tariffs_Post_268_Mapped!D20*D$1</f>
        <v>1.1604834409291847</v>
      </c>
      <c r="E20" s="27">
        <f>INDEX(RAG_Volumes_Pre_268!E$3:E$111,MATCH($B20,RAG_Volumes_Pre_268!$B$3:$B$111,0))*Tariffs_Post_268_Mapped!E20*E$1</f>
        <v>0.22465885685316836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1.4715537168855299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868.11032502562148</v>
      </c>
      <c r="D21" s="27">
        <f>INDEX(RAG_Volumes_Pre_268!D$3:D$111,MATCH($B21,RAG_Volumes_Pre_268!$B$3:$B$111,0))*Tariffs_Post_268_Mapped!D21*D$1</f>
        <v>594.38537967806224</v>
      </c>
      <c r="E21" s="27">
        <f>INDEX(RAG_Volumes_Pre_268!E$3:E$111,MATCH($B21,RAG_Volumes_Pre_268!$B$3:$B$111,0))*Tariffs_Post_268_Mapped!E21*E$1</f>
        <v>1873.5282415775439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3336.0239462812278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-59.309598006879689</v>
      </c>
      <c r="D22" s="27">
        <f>INDEX(RAG_Volumes_Pre_268!D$3:D$111,MATCH($B22,RAG_Volumes_Pre_268!$B$3:$B$111,0))*Tariffs_Post_268_Mapped!D22*D$1</f>
        <v>-25.570509952327111</v>
      </c>
      <c r="E22" s="27">
        <f>INDEX(RAG_Volumes_Pre_268!E$3:E$111,MATCH($B22,RAG_Volumes_Pre_268!$B$3:$B$111,0))*Tariffs_Post_268_Mapped!E22*E$1</f>
        <v>-12.936162993620508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-97.81627095282731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-1.9980889711936716</v>
      </c>
      <c r="D23" s="27">
        <f>INDEX(RAG_Volumes_Pre_268!D$3:D$111,MATCH($B23,RAG_Volumes_Pre_268!$B$3:$B$111,0))*Tariffs_Post_268_Mapped!D23*D$1</f>
        <v>-0.89757889238695232</v>
      </c>
      <c r="E23" s="27">
        <f>INDEX(RAG_Volumes_Pre_268!E$3:E$111,MATCH($B23,RAG_Volumes_Pre_268!$B$3:$B$111,0))*Tariffs_Post_268_Mapped!E23*E$1</f>
        <v>-0.42581977009104116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-3.3214876336716652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-3102.4852141882243</v>
      </c>
      <c r="D24" s="27">
        <f>INDEX(RAG_Volumes_Pre_268!D$3:D$111,MATCH($B24,RAG_Volumes_Pre_268!$B$3:$B$111,0))*Tariffs_Post_268_Mapped!D24*D$1</f>
        <v>-1337.5934370208588</v>
      </c>
      <c r="E24" s="27">
        <f>INDEX(RAG_Volumes_Pre_268!E$3:E$111,MATCH($B24,RAG_Volumes_Pre_268!$B$3:$B$111,0))*Tariffs_Post_268_Mapped!E24*E$1</f>
        <v>-676.69071726604966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-5116.769368475133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-265.27039442903902</v>
      </c>
      <c r="D26" s="27">
        <f>INDEX(RAG_Volumes_Pre_268!D$3:D$111,MATCH($B26,RAG_Volumes_Pre_268!$B$3:$B$111,0))*Tariffs_Post_268_Mapped!D26*D$1</f>
        <v>-366.9715538166991</v>
      </c>
      <c r="E26" s="27">
        <f>INDEX(RAG_Volumes_Pre_268!E$3:E$111,MATCH($B26,RAG_Volumes_Pre_268!$B$3:$B$111,0))*Tariffs_Post_268_Mapped!E26*E$1</f>
        <v>-104.44861785423959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-736.69056609997767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0</v>
      </c>
      <c r="D28" s="27">
        <f>INDEX(RAG_Volumes_Pre_268!D$3:D$111,MATCH($B28,RAG_Volumes_Pre_268!$B$3:$B$111,0))*Tariffs_Post_268_Mapped!D28*D$1</f>
        <v>0</v>
      </c>
      <c r="E28" s="27">
        <f>INDEX(RAG_Volumes_Pre_268!E$3:E$111,MATCH($B28,RAG_Volumes_Pre_268!$B$3:$B$111,0))*Tariffs_Post_268_Mapped!E28*E$1</f>
        <v>0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0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-1.4171359546703561</v>
      </c>
      <c r="D30" s="27">
        <f>INDEX(RAG_Volumes_Pre_268!D$3:D$111,MATCH($B30,RAG_Volumes_Pre_268!$B$3:$B$111,0))*Tariffs_Post_268_Mapped!D30*D$1</f>
        <v>-1.974105622204702</v>
      </c>
      <c r="E30" s="27">
        <f>INDEX(RAG_Volumes_Pre_268!E$3:E$111,MATCH($B30,RAG_Volumes_Pre_268!$B$3:$B$111,0))*Tariffs_Post_268_Mapped!E30*E$1</f>
        <v>-0.56667564930887482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-3.9579172261839326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-2957.2248859293941</v>
      </c>
      <c r="D32" s="27">
        <f>INDEX(RAG_Volumes_Pre_268!D$3:D$111,MATCH($B32,RAG_Volumes_Pre_268!$B$3:$B$111,0))*Tariffs_Post_268_Mapped!D32*D$1</f>
        <v>-1189.2011921348096</v>
      </c>
      <c r="E32" s="27">
        <f>INDEX(RAG_Volumes_Pre_268!E$3:E$111,MATCH($B32,RAG_Volumes_Pre_268!$B$3:$B$111,0))*Tariffs_Post_268_Mapped!E32*E$1</f>
        <v>-585.60305598385469</v>
      </c>
      <c r="F32" s="27">
        <f>INDEX(RAG_Volumes_Pre_268!F$3:F$111,MATCH($B32,RAG_Volumes_Pre_268!$B$3:$B$111,0))*Tariffs_Post_268_Mapped!F32*F$1</f>
        <v>325.94766256184266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-4406.0814714862154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-1860.465656740959</v>
      </c>
      <c r="D34" s="27">
        <f>INDEX(RAG_Volumes_Pre_268!D$3:D$111,MATCH($B34,RAG_Volumes_Pre_268!$B$3:$B$111,0))*Tariffs_Post_268_Mapped!D34*D$1</f>
        <v>-2578.3110352754929</v>
      </c>
      <c r="E34" s="27">
        <f>INDEX(RAG_Volumes_Pre_268!E$3:E$111,MATCH($B34,RAG_Volumes_Pre_268!$B$3:$B$111,0))*Tariffs_Post_268_Mapped!E34*E$1</f>
        <v>-844.12255381744717</v>
      </c>
      <c r="F34" s="27">
        <f>INDEX(RAG_Volumes_Pre_268!F$3:F$111,MATCH($B34,RAG_Volumes_Pre_268!$B$3:$B$111,0))*Tariffs_Post_268_Mapped!F34*F$1</f>
        <v>103.95642197499984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-5178.9428238588998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638886.08835532598</v>
      </c>
      <c r="D3" s="29">
        <f>IF(C3=0,0,INDEX(Revenue_Pre_268!$K$3:$K$35,MATCH($B3,Revenue_Pre_268!$B$3:$B$35,0))*1000/C3)</f>
        <v>143.87091754494048</v>
      </c>
      <c r="E3" s="29">
        <f>IF(C3=0,0,INDEX(Revenue_Post_268!$K$3:$K$35,MATCH($B3,Revenue_Post_268!$B$3:$B$35,0))*1000/C3)</f>
        <v>142.90219882719657</v>
      </c>
      <c r="F3" s="29">
        <f>E3-D3</f>
        <v>-0.96871871774391138</v>
      </c>
      <c r="G3" s="28">
        <f>IFERROR(F3/D3,0)</f>
        <v>-6.7332490420888291E-3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59155.083285865949</v>
      </c>
      <c r="D4" s="29">
        <f>IF(C4=0,0,INDEX(Revenue_Pre_268!$K$3:$K$35,MATCH($B4,Revenue_Pre_268!$B$3:$B$35,0))*1000/C4)</f>
        <v>223.17479986018051</v>
      </c>
      <c r="E4" s="29">
        <f>IF(C4=0,0,INDEX(Revenue_Post_268!$K$3:$K$35,MATCH($B4,Revenue_Post_268!$B$3:$B$35,0))*1000/C4)</f>
        <v>221.48873102424267</v>
      </c>
      <c r="F4" s="29">
        <f t="shared" ref="F4:F35" si="0">E4-D4</f>
        <v>-1.6860688359378457</v>
      </c>
      <c r="G4" s="28">
        <f t="shared" ref="G4:G35" si="1">IFERROR(F4/D4,0)</f>
        <v>-7.5549248257158579E-3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83998.620972725519</v>
      </c>
      <c r="D5" s="29">
        <f>IF(C5=0,0,INDEX(Revenue_Pre_268!$K$3:$K$35,MATCH($B5,Revenue_Pre_268!$B$3:$B$35,0))*1000/C5)</f>
        <v>99.115261027196468</v>
      </c>
      <c r="E5" s="29">
        <f>IF(C5=0,0,INDEX(Revenue_Post_268!$K$3:$K$35,MATCH($B5,Revenue_Post_268!$B$3:$B$35,0))*1000/C5)</f>
        <v>118.76223971663927</v>
      </c>
      <c r="F5" s="29">
        <f t="shared" si="0"/>
        <v>19.646978689442804</v>
      </c>
      <c r="G5" s="28">
        <f t="shared" si="1"/>
        <v>0.19822354787575874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54745.815756073949</v>
      </c>
      <c r="D6" s="29">
        <f>IF(C6=0,0,INDEX(Revenue_Pre_268!$K$3:$K$35,MATCH($B6,Revenue_Pre_268!$B$3:$B$35,0))*1000/C6)</f>
        <v>492.26547589100585</v>
      </c>
      <c r="E6" s="29">
        <f>IF(C6=0,0,INDEX(Revenue_Post_268!$K$3:$K$35,MATCH($B6,Revenue_Post_268!$B$3:$B$35,0))*1000/C6)</f>
        <v>491.41823604072823</v>
      </c>
      <c r="F6" s="29">
        <f t="shared" si="0"/>
        <v>-0.84723985027761728</v>
      </c>
      <c r="G6" s="28">
        <f t="shared" si="1"/>
        <v>-1.721103534112572E-3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9418.5126273483384</v>
      </c>
      <c r="D7" s="29">
        <f>IF(C7=0,0,INDEX(Revenue_Pre_268!$K$3:$K$35,MATCH($B7,Revenue_Pre_268!$B$3:$B$35,0))*1000/C7)</f>
        <v>655.07892014835431</v>
      </c>
      <c r="E7" s="29">
        <f>IF(C7=0,0,INDEX(Revenue_Post_268!$K$3:$K$35,MATCH($B7,Revenue_Post_268!$B$3:$B$35,0))*1000/C7)</f>
        <v>661.43950315536631</v>
      </c>
      <c r="F7" s="29">
        <f t="shared" si="0"/>
        <v>6.3605830070119964</v>
      </c>
      <c r="G7" s="28">
        <f t="shared" si="1"/>
        <v>9.7096438480596039E-3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2549.6378473683362</v>
      </c>
      <c r="D8" s="29">
        <f>IF(C8=0,0,INDEX(Revenue_Pre_268!$K$3:$K$35,MATCH($B8,Revenue_Pre_268!$B$3:$B$35,0))*1000/C8)</f>
        <v>191.04482235875955</v>
      </c>
      <c r="E8" s="29">
        <f>IF(C8=0,0,INDEX(Revenue_Post_268!$K$3:$K$35,MATCH($B8,Revenue_Post_268!$B$3:$B$35,0))*1000/C8)</f>
        <v>225.69265929593249</v>
      </c>
      <c r="F8" s="29">
        <f t="shared" si="0"/>
        <v>34.64783693717294</v>
      </c>
      <c r="G8" s="28">
        <f t="shared" si="1"/>
        <v>0.18135972757277036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1</v>
      </c>
      <c r="D9" s="29">
        <f>IF(C9=0,0,INDEX(Revenue_Pre_268!$K$3:$K$35,MATCH($B9,Revenue_Pre_268!$B$3:$B$35,0))*1000/C9)</f>
        <v>6575.8108251371668</v>
      </c>
      <c r="E9" s="29">
        <f>IF(C9=0,0,INDEX(Revenue_Post_268!$K$3:$K$35,MATCH($B9,Revenue_Post_268!$B$3:$B$35,0))*1000/C9)</f>
        <v>7095.1662317156006</v>
      </c>
      <c r="F9" s="29">
        <f t="shared" si="0"/>
        <v>519.35540657843376</v>
      </c>
      <c r="G9" s="28">
        <f t="shared" si="1"/>
        <v>7.8979675721982223E-2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1</v>
      </c>
      <c r="D10" s="29">
        <f>IF(C10=0,0,INDEX(Revenue_Pre_268!$K$3:$K$35,MATCH($B10,Revenue_Pre_268!$B$3:$B$35,0))*1000/C10)</f>
        <v>5789.8852622813793</v>
      </c>
      <c r="E10" s="29">
        <f>IF(C10=0,0,INDEX(Revenue_Post_268!$K$3:$K$35,MATCH($B10,Revenue_Post_268!$B$3:$B$35,0))*1000/C10)</f>
        <v>6941.6037017871322</v>
      </c>
      <c r="F10" s="29">
        <f t="shared" si="0"/>
        <v>1151.7184395057529</v>
      </c>
      <c r="G10" s="28">
        <f t="shared" si="1"/>
        <v>0.19891904370000299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1</v>
      </c>
      <c r="D11" s="29">
        <f>IF(C11=0,0,INDEX(Revenue_Pre_268!$K$3:$K$35,MATCH($B11,Revenue_Pre_268!$B$3:$B$35,0))*1000/C11)</f>
        <v>6776.6623879540493</v>
      </c>
      <c r="E11" s="29">
        <f>IF(C11=0,0,INDEX(Revenue_Post_268!$K$3:$K$35,MATCH($B11,Revenue_Post_268!$B$3:$B$35,0))*1000/C11)</f>
        <v>6847.0800693411056</v>
      </c>
      <c r="F11" s="29">
        <f t="shared" si="0"/>
        <v>70.417681387056291</v>
      </c>
      <c r="G11" s="28">
        <f t="shared" si="1"/>
        <v>1.0391204011022922E-2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1</v>
      </c>
      <c r="D12" s="29">
        <f>IF(C12=0,0,INDEX(Revenue_Pre_268!$K$3:$K$35,MATCH($B12,Revenue_Pre_268!$B$3:$B$35,0))*1000/C12)</f>
        <v>142.40966402502607</v>
      </c>
      <c r="E12" s="29">
        <f>IF(C12=0,0,INDEX(Revenue_Post_268!$K$3:$K$35,MATCH($B12,Revenue_Post_268!$B$3:$B$35,0))*1000/C12)</f>
        <v>143.72079156961181</v>
      </c>
      <c r="F12" s="29">
        <f t="shared" si="0"/>
        <v>1.3111275445857302</v>
      </c>
      <c r="G12" s="28">
        <f t="shared" si="1"/>
        <v>9.2067315344225645E-3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1157</v>
      </c>
      <c r="D13" s="29">
        <f>IF(C13=0,0,INDEX(Revenue_Pre_268!$K$3:$K$35,MATCH($B13,Revenue_Pre_268!$B$3:$B$35,0))*1000/C13)</f>
        <v>1854.4914838597106</v>
      </c>
      <c r="E13" s="29">
        <f>IF(C13=0,0,INDEX(Revenue_Post_268!$K$3:$K$35,MATCH($B13,Revenue_Post_268!$B$3:$B$35,0))*1000/C13)</f>
        <v>1857.6063530174954</v>
      </c>
      <c r="F13" s="29">
        <f t="shared" si="0"/>
        <v>3.114869157784824</v>
      </c>
      <c r="G13" s="28">
        <f t="shared" si="1"/>
        <v>1.6796351910454278E-3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6124.5544356791206</v>
      </c>
      <c r="D14" s="29">
        <f>IF(C14=0,0,INDEX(Revenue_Pre_268!$K$3:$K$35,MATCH($B14,Revenue_Pre_268!$B$3:$B$35,0))*1000/C14)</f>
        <v>9043.07883949405</v>
      </c>
      <c r="E14" s="29">
        <f>IF(C14=0,0,INDEX(Revenue_Post_268!$K$3:$K$35,MATCH($B14,Revenue_Post_268!$B$3:$B$35,0))*1000/C14)</f>
        <v>8832.2926897995276</v>
      </c>
      <c r="F14" s="29">
        <f t="shared" si="0"/>
        <v>-210.78614969452246</v>
      </c>
      <c r="G14" s="28">
        <f t="shared" si="1"/>
        <v>-2.3309113349089822E-2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44.663436895612875</v>
      </c>
      <c r="D15" s="29">
        <f>IF(C15=0,0,INDEX(Revenue_Pre_268!$K$3:$K$35,MATCH($B15,Revenue_Pre_268!$B$3:$B$35,0))*1000/C15)</f>
        <v>42430.599368779927</v>
      </c>
      <c r="E15" s="29">
        <f>IF(C15=0,0,INDEX(Revenue_Post_268!$K$3:$K$35,MATCH($B15,Revenue_Post_268!$B$3:$B$35,0))*1000/C15)</f>
        <v>42432.252921447107</v>
      </c>
      <c r="F15" s="29">
        <f t="shared" si="0"/>
        <v>1.6535526671796106</v>
      </c>
      <c r="G15" s="28">
        <f t="shared" si="1"/>
        <v>3.8970759116739711E-5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713.89135697470886</v>
      </c>
      <c r="D16" s="29">
        <f>IF(C16=0,0,INDEX(Revenue_Pre_268!$K$3:$K$35,MATCH($B16,Revenue_Pre_268!$B$3:$B$35,0))*1000/C16)</f>
        <v>45148.81989805989</v>
      </c>
      <c r="E16" s="29">
        <f>IF(C16=0,0,INDEX(Revenue_Post_268!$K$3:$K$35,MATCH($B16,Revenue_Post_268!$B$3:$B$35,0))*1000/C16)</f>
        <v>45012.21881359753</v>
      </c>
      <c r="F16" s="29">
        <f t="shared" si="0"/>
        <v>-136.60108446235972</v>
      </c>
      <c r="G16" s="28">
        <f t="shared" si="1"/>
        <v>-3.025573752997023E-3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256</v>
      </c>
      <c r="D17" s="29">
        <f>IF(C17=0,0,INDEX(Revenue_Pre_268!$K$3:$K$35,MATCH($B17,Revenue_Pre_268!$B$3:$B$35,0))*1000/C17)</f>
        <v>1668.8016345353342</v>
      </c>
      <c r="E17" s="29">
        <f>IF(C17=0,0,INDEX(Revenue_Post_268!$K$3:$K$35,MATCH($B17,Revenue_Post_268!$B$3:$B$35,0))*1000/C17)</f>
        <v>1670.6329088377822</v>
      </c>
      <c r="F17" s="29">
        <f t="shared" si="0"/>
        <v>1.8312743024480369</v>
      </c>
      <c r="G17" s="28">
        <f t="shared" si="1"/>
        <v>1.0973588858917568E-3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2331.3312500000025</v>
      </c>
      <c r="D18" s="29">
        <f>IF(C18=0,0,INDEX(Revenue_Pre_268!$K$3:$K$35,MATCH($B18,Revenue_Pre_268!$B$3:$B$35,0))*1000/C18)</f>
        <v>124.97317450445331</v>
      </c>
      <c r="E18" s="29">
        <f>IF(C18=0,0,INDEX(Revenue_Post_268!$K$3:$K$35,MATCH($B18,Revenue_Post_268!$B$3:$B$35,0))*1000/C18)</f>
        <v>125.10794999824313</v>
      </c>
      <c r="F18" s="29">
        <f t="shared" si="0"/>
        <v>0.13477549378981735</v>
      </c>
      <c r="G18" s="28">
        <f t="shared" si="1"/>
        <v>1.0784353868278727E-3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1438</v>
      </c>
      <c r="D19" s="29">
        <f>IF(C19=0,0,INDEX(Revenue_Pre_268!$K$3:$K$35,MATCH($B19,Revenue_Pre_268!$B$3:$B$35,0))*1000/C19)</f>
        <v>110.13811622073884</v>
      </c>
      <c r="E19" s="29">
        <f>IF(C19=0,0,INDEX(Revenue_Post_268!$K$3:$K$35,MATCH($B19,Revenue_Post_268!$B$3:$B$35,0))*1000/C19)</f>
        <v>110.25918193864332</v>
      </c>
      <c r="F19" s="29">
        <f t="shared" si="0"/>
        <v>0.12106571790448584</v>
      </c>
      <c r="G19" s="28">
        <f t="shared" si="1"/>
        <v>1.0992172561027456E-3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4</v>
      </c>
      <c r="D20" s="29">
        <f>IF(C20=0,0,INDEX(Revenue_Pre_268!$K$3:$K$35,MATCH($B20,Revenue_Pre_268!$B$3:$B$35,0))*1000/C20)</f>
        <v>367.56840544312632</v>
      </c>
      <c r="E20" s="29">
        <f>IF(C20=0,0,INDEX(Revenue_Post_268!$K$3:$K$35,MATCH($B20,Revenue_Post_268!$B$3:$B$35,0))*1000/C20)</f>
        <v>367.88842922138247</v>
      </c>
      <c r="F20" s="29">
        <f t="shared" si="0"/>
        <v>0.32002377825614303</v>
      </c>
      <c r="G20" s="28">
        <f t="shared" si="1"/>
        <v>8.7065094147668832E-4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14</v>
      </c>
      <c r="D21" s="29">
        <f>IF(C21=0,0,INDEX(Revenue_Pre_268!$K$3:$K$35,MATCH($B21,Revenue_Pre_268!$B$3:$B$35,0))*1000/C21)</f>
        <v>238025.62530463337</v>
      </c>
      <c r="E21" s="29">
        <f>IF(C21=0,0,INDEX(Revenue_Post_268!$K$3:$K$35,MATCH($B21,Revenue_Post_268!$B$3:$B$35,0))*1000/C21)</f>
        <v>238287.4247343734</v>
      </c>
      <c r="F21" s="29">
        <f t="shared" si="0"/>
        <v>261.79942974002915</v>
      </c>
      <c r="G21" s="28">
        <f t="shared" si="1"/>
        <v>1.0998791806763211E-3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383.5</v>
      </c>
      <c r="D22" s="29">
        <f>IF(C22=0,0,INDEX(Revenue_Pre_268!$K$3:$K$35,MATCH($B22,Revenue_Pre_268!$B$3:$B$35,0))*1000/C22)</f>
        <v>-198.25674726802424</v>
      </c>
      <c r="E22" s="29">
        <f>IF(C22=0,0,INDEX(Revenue_Post_268!$K$3:$K$35,MATCH($B22,Revenue_Post_268!$B$3:$B$35,0))*1000/C22)</f>
        <v>-255.06198423162272</v>
      </c>
      <c r="F22" s="29">
        <f t="shared" si="0"/>
        <v>-56.805236963598475</v>
      </c>
      <c r="G22" s="28">
        <f t="shared" si="1"/>
        <v>0.28652360006090083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31</v>
      </c>
      <c r="D23" s="29">
        <f>IF(C23=0,0,INDEX(Revenue_Pre_268!$K$3:$K$35,MATCH($B23,Revenue_Pre_268!$B$3:$B$35,0))*1000/C23)</f>
        <v>-82.671312701612891</v>
      </c>
      <c r="E23" s="29">
        <f>IF(C23=0,0,INDEX(Revenue_Post_268!$K$3:$K$35,MATCH($B23,Revenue_Post_268!$B$3:$B$35,0))*1000/C23)</f>
        <v>-107.14476237650533</v>
      </c>
      <c r="F23" s="29">
        <f t="shared" si="0"/>
        <v>-24.473449674892436</v>
      </c>
      <c r="G23" s="28">
        <f t="shared" si="1"/>
        <v>0.2960331567883156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817.70377230866688</v>
      </c>
      <c r="D24" s="29">
        <f>IF(C24=0,0,INDEX(Revenue_Pre_268!$K$3:$K$35,MATCH($B24,Revenue_Pre_268!$B$3:$B$35,0))*1000/C24)</f>
        <v>-4861.4382504893074</v>
      </c>
      <c r="E24" s="29">
        <f>IF(C24=0,0,INDEX(Revenue_Post_268!$K$3:$K$35,MATCH($B24,Revenue_Post_268!$B$3:$B$35,0))*1000/C24)</f>
        <v>-6257.4853409672842</v>
      </c>
      <c r="F24" s="29">
        <f t="shared" si="0"/>
        <v>-1396.0470904779768</v>
      </c>
      <c r="G24" s="28">
        <f t="shared" si="1"/>
        <v>0.28716750445970668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48.800451412820337</v>
      </c>
      <c r="D26" s="29">
        <f>IF(C26=0,0,INDEX(Revenue_Pre_268!$K$3:$K$35,MATCH($B26,Revenue_Pre_268!$B$3:$B$35,0))*1000/C26)</f>
        <v>-15025.319099026703</v>
      </c>
      <c r="E26" s="29">
        <f>IF(C26=0,0,INDEX(Revenue_Post_268!$K$3:$K$35,MATCH($B26,Revenue_Post_268!$B$3:$B$35,0))*1000/C26)</f>
        <v>-15095.978516019262</v>
      </c>
      <c r="F26" s="29">
        <f t="shared" si="0"/>
        <v>-70.659416992559272</v>
      </c>
      <c r="G26" s="28">
        <f t="shared" si="1"/>
        <v>4.7026899413494909E-3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0</v>
      </c>
      <c r="D28" s="29">
        <f>IF(C28=0,0,INDEX(Revenue_Pre_268!$K$3:$K$35,MATCH($B28,Revenue_Pre_268!$B$3:$B$35,0))*1000/C28)</f>
        <v>0</v>
      </c>
      <c r="E28" s="29">
        <f>IF(C28=0,0,INDEX(Revenue_Post_268!$K$3:$K$35,MATCH($B28,Revenue_Post_268!$B$3:$B$35,0))*1000/C28)</f>
        <v>0</v>
      </c>
      <c r="F28" s="29">
        <f t="shared" si="0"/>
        <v>0</v>
      </c>
      <c r="G28" s="28">
        <f t="shared" si="1"/>
        <v>0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1</v>
      </c>
      <c r="D30" s="29">
        <f>IF(C30=0,0,INDEX(Revenue_Pre_268!$K$3:$K$35,MATCH($B30,Revenue_Pre_268!$B$3:$B$35,0))*1000/C30)</f>
        <v>-3954.9411390685914</v>
      </c>
      <c r="E30" s="29">
        <f>IF(C30=0,0,INDEX(Revenue_Post_268!$K$3:$K$35,MATCH($B30,Revenue_Post_268!$B$3:$B$35,0))*1000/C30)</f>
        <v>-3957.9172261839326</v>
      </c>
      <c r="F30" s="29">
        <f t="shared" si="0"/>
        <v>-2.9760871153412154</v>
      </c>
      <c r="G30" s="28">
        <f t="shared" si="1"/>
        <v>7.5249845969694988E-4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321.53793061245807</v>
      </c>
      <c r="D32" s="29">
        <f>IF(C32=0,0,INDEX(Revenue_Pre_268!$K$3:$K$35,MATCH($B32,Revenue_Pre_268!$B$3:$B$35,0))*1000/C32)</f>
        <v>-9860.1413937263187</v>
      </c>
      <c r="E32" s="29">
        <f>IF(C32=0,0,INDEX(Revenue_Post_268!$K$3:$K$35,MATCH($B32,Revenue_Post_268!$B$3:$B$35,0))*1000/C32)</f>
        <v>-13703.146820325715</v>
      </c>
      <c r="F32" s="29">
        <f t="shared" si="0"/>
        <v>-3843.0054265993967</v>
      </c>
      <c r="G32" s="28">
        <f t="shared" si="1"/>
        <v>0.38975155356743402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102.54999999999984</v>
      </c>
      <c r="D34" s="29">
        <f>IF(C34=0,0,INDEX(Revenue_Pre_268!$K$3:$K$35,MATCH($B34,Revenue_Pre_268!$B$3:$B$35,0))*1000/C34)</f>
        <v>-50359.730624515374</v>
      </c>
      <c r="E34" s="29">
        <f>IF(C34=0,0,INDEX(Revenue_Post_268!$K$3:$K$35,MATCH($B34,Revenue_Post_268!$B$3:$B$35,0))*1000/C34)</f>
        <v>-50501.636507644158</v>
      </c>
      <c r="F34" s="29">
        <f t="shared" si="0"/>
        <v>-141.9058831287839</v>
      </c>
      <c r="G34" s="28">
        <f t="shared" si="1"/>
        <v>2.8178443643164246E-3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782040.7926139175</v>
      </c>
      <c r="D3" s="30">
        <f>SUMPRODUCT((Revenue_Pre_268!$K$3:$K$35)*(Revenue_Pre_268!$O$3:$O$35=$B3))</f>
        <v>113444.73926471436</v>
      </c>
      <c r="E3" s="30">
        <f>SUMPRODUCT((Revenue_Post_268!$K$3:$K$35)*(Revenue_Post_268!$M$3:$M$35=$B3))</f>
        <v>114376.41923732404</v>
      </c>
      <c r="F3" s="30">
        <f>E3-D3</f>
        <v>931.67997260967968</v>
      </c>
      <c r="G3" s="28">
        <f>IFERROR(F3/D3,0)</f>
        <v>8.2126326760351386E-3</v>
      </c>
    </row>
    <row r="4" spans="2:7" x14ac:dyDescent="0.45">
      <c r="B4" s="8" t="s">
        <v>207</v>
      </c>
      <c r="C4" s="30">
        <f>SUMPRODUCT(('Revenue Change'!$C$3:$C$35)*('Revenue Change'!$I$3:$I$35=$B4))</f>
        <v>67873.966230790626</v>
      </c>
      <c r="D4" s="30">
        <f>SUMPRODUCT((Revenue_Pre_268!$K$3:$K$35)*(Revenue_Pre_268!$O$3:$O$35=$B4))</f>
        <v>35771.22824246277</v>
      </c>
      <c r="E4" s="30">
        <f>SUMPRODUCT((Revenue_Post_268!$K$3:$K$35)*(Revenue_Post_268!$M$3:$M$35=$B4))</f>
        <v>35878.437468614597</v>
      </c>
      <c r="F4" s="30">
        <f t="shared" ref="F4:F7" si="0">E4-D4</f>
        <v>107.20922615182644</v>
      </c>
      <c r="G4" s="28">
        <f t="shared" ref="G4:G7" si="1">IFERROR(F4/D4,0)</f>
        <v>2.9970798157990595E-3</v>
      </c>
    </row>
    <row r="5" spans="2:7" x14ac:dyDescent="0.45">
      <c r="B5" s="8" t="s">
        <v>214</v>
      </c>
      <c r="C5" s="30">
        <f>SUMPRODUCT(('Revenue Change'!$C$3:$C$35)*('Revenue Change'!$I$3:$I$35=$B5))</f>
        <v>6883.1092295494427</v>
      </c>
      <c r="D5" s="30">
        <f>SUMPRODUCT((Revenue_Pre_268!$K$3:$K$35)*(Revenue_Pre_268!$O$3:$O$35=$B5))</f>
        <v>89511.277318802517</v>
      </c>
      <c r="E5" s="30">
        <f>SUMPRODUCT((Revenue_Post_268!$K$3:$K$35)*(Revenue_Post_268!$M$3:$M$35=$B5))</f>
        <v>88122.861590505374</v>
      </c>
      <c r="F5" s="30">
        <f t="shared" si="0"/>
        <v>-1388.4157282971428</v>
      </c>
      <c r="G5" s="28">
        <f t="shared" si="1"/>
        <v>-1.551107044704741E-2</v>
      </c>
    </row>
    <row r="6" spans="2:7" x14ac:dyDescent="0.45">
      <c r="B6" s="8" t="s">
        <v>208</v>
      </c>
      <c r="C6" s="30">
        <f>SUMPRODUCT(('Revenue Change'!$C$3:$C$35)*('Revenue Change'!$I$3:$I$35=$B6))</f>
        <v>4043.3312500000025</v>
      </c>
      <c r="D6" s="30">
        <f>SUMPRODUCT((Revenue_Pre_268!$K$3:$K$35)*(Revenue_Pre_268!$O$3:$O$35=$B6))</f>
        <v>4210.7747245870432</v>
      </c>
      <c r="E6" s="30">
        <f>SUMPRODUCT((Revenue_Post_268!$K$3:$K$35)*(Revenue_Post_268!$M$3:$M$35=$B6))</f>
        <v>4215.3983017426963</v>
      </c>
      <c r="F6" s="30">
        <f t="shared" si="0"/>
        <v>4.6235771556530381</v>
      </c>
      <c r="G6" s="28">
        <f t="shared" si="1"/>
        <v>1.0980347936106886E-3</v>
      </c>
    </row>
    <row r="7" spans="2:7" x14ac:dyDescent="0.45">
      <c r="B7" s="8" t="s">
        <v>209</v>
      </c>
      <c r="C7" s="30">
        <f>SUMPRODUCT(('Revenue Change'!$C$3:$C$35)*('Revenue Change'!$I$3:$I$35=$B7))</f>
        <v>1706.092154333945</v>
      </c>
      <c r="D7" s="30">
        <f>SUMPRODUCT((Revenue_Pre_268!$K$3:$K$35)*(Revenue_Pre_268!$O$3:$O$35=$B7))</f>
        <v>-13125.807800164075</v>
      </c>
      <c r="E7" s="30">
        <f>SUMPRODUCT((Revenue_Post_268!$K$3:$K$35)*(Revenue_Post_268!$M$3:$M$35=$B7))</f>
        <v>-15543.57990573291</v>
      </c>
      <c r="F7" s="30">
        <f t="shared" si="0"/>
        <v>-2417.7721055688344</v>
      </c>
      <c r="G7" s="28">
        <f t="shared" si="1"/>
        <v>0.18419987115296718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2018-02-09T10:02:00Z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